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0 SO 00 Naklady" sheetId="12" r:id="rId4"/>
    <sheet name="SO 01 SO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SO 00 Naklady'!$1:$7</definedName>
    <definedName name="_xlnm.Print_Titles" localSheetId="4">'SO 01 SO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SO 00 Naklady'!$A$1:$X$37</definedName>
    <definedName name="_xlnm.Print_Area" localSheetId="4">'SO 01 SO 01 Pol'!$A$1:$X$424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I51" i="1"/>
  <c r="G43" i="1"/>
  <c r="F43" i="1"/>
  <c r="H43" i="1" s="1"/>
  <c r="I43" i="1" s="1"/>
  <c r="G42" i="1"/>
  <c r="F42" i="1"/>
  <c r="G41" i="1"/>
  <c r="I41" i="1" s="1"/>
  <c r="F41" i="1"/>
  <c r="G40" i="1"/>
  <c r="F40" i="1"/>
  <c r="G39" i="1"/>
  <c r="F39" i="1"/>
  <c r="G418" i="13"/>
  <c r="BA370" i="13"/>
  <c r="BA206" i="13"/>
  <c r="BA195" i="13"/>
  <c r="BA111" i="13"/>
  <c r="BA100" i="13"/>
  <c r="BA29" i="13"/>
  <c r="G8" i="13"/>
  <c r="K8" i="13"/>
  <c r="O8" i="13"/>
  <c r="V8" i="13"/>
  <c r="G9" i="13"/>
  <c r="I9" i="13"/>
  <c r="I8" i="13" s="1"/>
  <c r="K9" i="13"/>
  <c r="M9" i="13"/>
  <c r="M8" i="13" s="1"/>
  <c r="O9" i="13"/>
  <c r="Q9" i="13"/>
  <c r="Q8" i="13" s="1"/>
  <c r="V9" i="13"/>
  <c r="G28" i="13"/>
  <c r="I28" i="13"/>
  <c r="I27" i="13" s="1"/>
  <c r="K28" i="13"/>
  <c r="M28" i="13"/>
  <c r="O28" i="13"/>
  <c r="Q28" i="13"/>
  <c r="Q27" i="13" s="1"/>
  <c r="V28" i="13"/>
  <c r="G42" i="13"/>
  <c r="G27" i="13" s="1"/>
  <c r="I42" i="13"/>
  <c r="K42" i="13"/>
  <c r="K27" i="13" s="1"/>
  <c r="O42" i="13"/>
  <c r="O27" i="13" s="1"/>
  <c r="Q42" i="13"/>
  <c r="V42" i="13"/>
  <c r="V27" i="13" s="1"/>
  <c r="G56" i="13"/>
  <c r="I56" i="13"/>
  <c r="K56" i="13"/>
  <c r="M56" i="13"/>
  <c r="O56" i="13"/>
  <c r="Q56" i="13"/>
  <c r="V56" i="13"/>
  <c r="G71" i="13"/>
  <c r="M71" i="13" s="1"/>
  <c r="I71" i="13"/>
  <c r="K71" i="13"/>
  <c r="O71" i="13"/>
  <c r="Q71" i="13"/>
  <c r="V71" i="13"/>
  <c r="G83" i="13"/>
  <c r="I83" i="13"/>
  <c r="K83" i="13"/>
  <c r="M83" i="13"/>
  <c r="O83" i="13"/>
  <c r="Q83" i="13"/>
  <c r="V83" i="13"/>
  <c r="G95" i="13"/>
  <c r="M95" i="13" s="1"/>
  <c r="I95" i="13"/>
  <c r="K95" i="13"/>
  <c r="O95" i="13"/>
  <c r="Q95" i="13"/>
  <c r="V95" i="13"/>
  <c r="G99" i="13"/>
  <c r="I99" i="13"/>
  <c r="K99" i="13"/>
  <c r="M99" i="13"/>
  <c r="O99" i="13"/>
  <c r="Q99" i="13"/>
  <c r="V99" i="13"/>
  <c r="G104" i="13"/>
  <c r="M104" i="13" s="1"/>
  <c r="I104" i="13"/>
  <c r="K104" i="13"/>
  <c r="O104" i="13"/>
  <c r="Q104" i="13"/>
  <c r="V104" i="13"/>
  <c r="G110" i="13"/>
  <c r="G109" i="13" s="1"/>
  <c r="I110" i="13"/>
  <c r="K110" i="13"/>
  <c r="K109" i="13" s="1"/>
  <c r="O110" i="13"/>
  <c r="O109" i="13" s="1"/>
  <c r="Q110" i="13"/>
  <c r="V110" i="13"/>
  <c r="V109" i="13" s="1"/>
  <c r="G115" i="13"/>
  <c r="I115" i="13"/>
  <c r="I109" i="13" s="1"/>
  <c r="K115" i="13"/>
  <c r="M115" i="13"/>
  <c r="O115" i="13"/>
  <c r="Q115" i="13"/>
  <c r="Q109" i="13" s="1"/>
  <c r="V115" i="13"/>
  <c r="G120" i="13"/>
  <c r="I120" i="13"/>
  <c r="I119" i="13" s="1"/>
  <c r="K120" i="13"/>
  <c r="M120" i="13"/>
  <c r="O120" i="13"/>
  <c r="Q120" i="13"/>
  <c r="Q119" i="13" s="1"/>
  <c r="V120" i="13"/>
  <c r="G133" i="13"/>
  <c r="G119" i="13" s="1"/>
  <c r="I133" i="13"/>
  <c r="K133" i="13"/>
  <c r="K119" i="13" s="1"/>
  <c r="O133" i="13"/>
  <c r="O119" i="13" s="1"/>
  <c r="Q133" i="13"/>
  <c r="V133" i="13"/>
  <c r="V119" i="13" s="1"/>
  <c r="G144" i="13"/>
  <c r="I144" i="13"/>
  <c r="K144" i="13"/>
  <c r="M144" i="13"/>
  <c r="O144" i="13"/>
  <c r="Q144" i="13"/>
  <c r="V144" i="13"/>
  <c r="G154" i="13"/>
  <c r="M154" i="13" s="1"/>
  <c r="I154" i="13"/>
  <c r="K154" i="13"/>
  <c r="O154" i="13"/>
  <c r="Q154" i="13"/>
  <c r="V154" i="13"/>
  <c r="G163" i="13"/>
  <c r="I163" i="13"/>
  <c r="K163" i="13"/>
  <c r="M163" i="13"/>
  <c r="O163" i="13"/>
  <c r="Q163" i="13"/>
  <c r="V163" i="13"/>
  <c r="G171" i="13"/>
  <c r="M171" i="13" s="1"/>
  <c r="I171" i="13"/>
  <c r="K171" i="13"/>
  <c r="O171" i="13"/>
  <c r="Q171" i="13"/>
  <c r="V171" i="13"/>
  <c r="G177" i="13"/>
  <c r="I177" i="13"/>
  <c r="K177" i="13"/>
  <c r="M177" i="13"/>
  <c r="O177" i="13"/>
  <c r="Q177" i="13"/>
  <c r="V177" i="13"/>
  <c r="G184" i="13"/>
  <c r="M184" i="13" s="1"/>
  <c r="I184" i="13"/>
  <c r="K184" i="13"/>
  <c r="O184" i="13"/>
  <c r="Q184" i="13"/>
  <c r="V184" i="13"/>
  <c r="G189" i="13"/>
  <c r="I189" i="13"/>
  <c r="K189" i="13"/>
  <c r="M189" i="13"/>
  <c r="O189" i="13"/>
  <c r="Q189" i="13"/>
  <c r="V189" i="13"/>
  <c r="G194" i="13"/>
  <c r="M194" i="13" s="1"/>
  <c r="I194" i="13"/>
  <c r="K194" i="13"/>
  <c r="O194" i="13"/>
  <c r="Q194" i="13"/>
  <c r="V194" i="13"/>
  <c r="G205" i="13"/>
  <c r="I205" i="13"/>
  <c r="K205" i="13"/>
  <c r="M205" i="13"/>
  <c r="O205" i="13"/>
  <c r="Q205" i="13"/>
  <c r="V205" i="13"/>
  <c r="G211" i="13"/>
  <c r="M211" i="13" s="1"/>
  <c r="I211" i="13"/>
  <c r="K211" i="13"/>
  <c r="O211" i="13"/>
  <c r="Q211" i="13"/>
  <c r="V211" i="13"/>
  <c r="G216" i="13"/>
  <c r="I216" i="13"/>
  <c r="K216" i="13"/>
  <c r="M216" i="13"/>
  <c r="O216" i="13"/>
  <c r="Q216" i="13"/>
  <c r="V216" i="13"/>
  <c r="G220" i="13"/>
  <c r="M220" i="13" s="1"/>
  <c r="I220" i="13"/>
  <c r="K220" i="13"/>
  <c r="O220" i="13"/>
  <c r="Q220" i="13"/>
  <c r="V220" i="13"/>
  <c r="G225" i="13"/>
  <c r="I225" i="13"/>
  <c r="K225" i="13"/>
  <c r="M225" i="13"/>
  <c r="O225" i="13"/>
  <c r="Q225" i="13"/>
  <c r="V225" i="13"/>
  <c r="G230" i="13"/>
  <c r="M230" i="13" s="1"/>
  <c r="I230" i="13"/>
  <c r="K230" i="13"/>
  <c r="O230" i="13"/>
  <c r="Q230" i="13"/>
  <c r="V230" i="13"/>
  <c r="G236" i="13"/>
  <c r="I236" i="13"/>
  <c r="K236" i="13"/>
  <c r="M236" i="13"/>
  <c r="O236" i="13"/>
  <c r="Q236" i="13"/>
  <c r="V236" i="13"/>
  <c r="G243" i="13"/>
  <c r="M243" i="13" s="1"/>
  <c r="I243" i="13"/>
  <c r="K243" i="13"/>
  <c r="O243" i="13"/>
  <c r="Q243" i="13"/>
  <c r="V243" i="13"/>
  <c r="G250" i="13"/>
  <c r="I250" i="13"/>
  <c r="K250" i="13"/>
  <c r="M250" i="13"/>
  <c r="O250" i="13"/>
  <c r="Q250" i="13"/>
  <c r="V250" i="13"/>
  <c r="G264" i="13"/>
  <c r="I264" i="13"/>
  <c r="I263" i="13" s="1"/>
  <c r="K264" i="13"/>
  <c r="M264" i="13"/>
  <c r="O264" i="13"/>
  <c r="Q264" i="13"/>
  <c r="Q263" i="13" s="1"/>
  <c r="V264" i="13"/>
  <c r="G268" i="13"/>
  <c r="G263" i="13" s="1"/>
  <c r="I268" i="13"/>
  <c r="K268" i="13"/>
  <c r="K263" i="13" s="1"/>
  <c r="O268" i="13"/>
  <c r="O263" i="13" s="1"/>
  <c r="Q268" i="13"/>
  <c r="V268" i="13"/>
  <c r="V263" i="13" s="1"/>
  <c r="G272" i="13"/>
  <c r="I272" i="13"/>
  <c r="K272" i="13"/>
  <c r="M272" i="13"/>
  <c r="O272" i="13"/>
  <c r="Q272" i="13"/>
  <c r="V272" i="13"/>
  <c r="G277" i="13"/>
  <c r="M277" i="13" s="1"/>
  <c r="I277" i="13"/>
  <c r="K277" i="13"/>
  <c r="O277" i="13"/>
  <c r="Q277" i="13"/>
  <c r="V277" i="13"/>
  <c r="G281" i="13"/>
  <c r="I281" i="13"/>
  <c r="K281" i="13"/>
  <c r="M281" i="13"/>
  <c r="O281" i="13"/>
  <c r="Q281" i="13"/>
  <c r="V281" i="13"/>
  <c r="G286" i="13"/>
  <c r="M286" i="13" s="1"/>
  <c r="I286" i="13"/>
  <c r="K286" i="13"/>
  <c r="O286" i="13"/>
  <c r="Q286" i="13"/>
  <c r="V286" i="13"/>
  <c r="G291" i="13"/>
  <c r="I291" i="13"/>
  <c r="K291" i="13"/>
  <c r="M291" i="13"/>
  <c r="O291" i="13"/>
  <c r="Q291" i="13"/>
  <c r="V291" i="13"/>
  <c r="G299" i="13"/>
  <c r="M299" i="13" s="1"/>
  <c r="I299" i="13"/>
  <c r="K299" i="13"/>
  <c r="O299" i="13"/>
  <c r="Q299" i="13"/>
  <c r="V299" i="13"/>
  <c r="G307" i="13"/>
  <c r="I307" i="13"/>
  <c r="K307" i="13"/>
  <c r="M307" i="13"/>
  <c r="O307" i="13"/>
  <c r="Q307" i="13"/>
  <c r="V307" i="13"/>
  <c r="G312" i="13"/>
  <c r="M312" i="13" s="1"/>
  <c r="I312" i="13"/>
  <c r="K312" i="13"/>
  <c r="O312" i="13"/>
  <c r="Q312" i="13"/>
  <c r="V312" i="13"/>
  <c r="G316" i="13"/>
  <c r="I316" i="13"/>
  <c r="K316" i="13"/>
  <c r="M316" i="13"/>
  <c r="O316" i="13"/>
  <c r="Q316" i="13"/>
  <c r="V316" i="13"/>
  <c r="G320" i="13"/>
  <c r="M320" i="13" s="1"/>
  <c r="I320" i="13"/>
  <c r="K320" i="13"/>
  <c r="O320" i="13"/>
  <c r="Q320" i="13"/>
  <c r="V320" i="13"/>
  <c r="G324" i="13"/>
  <c r="I324" i="13"/>
  <c r="K324" i="13"/>
  <c r="M324" i="13"/>
  <c r="O324" i="13"/>
  <c r="Q324" i="13"/>
  <c r="V324" i="13"/>
  <c r="G328" i="13"/>
  <c r="M328" i="13" s="1"/>
  <c r="I328" i="13"/>
  <c r="K328" i="13"/>
  <c r="O328" i="13"/>
  <c r="Q328" i="13"/>
  <c r="V328" i="13"/>
  <c r="G332" i="13"/>
  <c r="I332" i="13"/>
  <c r="K332" i="13"/>
  <c r="M332" i="13"/>
  <c r="O332" i="13"/>
  <c r="Q332" i="13"/>
  <c r="V332" i="13"/>
  <c r="G337" i="13"/>
  <c r="M337" i="13" s="1"/>
  <c r="I337" i="13"/>
  <c r="K337" i="13"/>
  <c r="O337" i="13"/>
  <c r="Q337" i="13"/>
  <c r="V337" i="13"/>
  <c r="I342" i="13"/>
  <c r="Q342" i="13"/>
  <c r="G343" i="13"/>
  <c r="G342" i="13" s="1"/>
  <c r="I343" i="13"/>
  <c r="K343" i="13"/>
  <c r="K342" i="13" s="1"/>
  <c r="O343" i="13"/>
  <c r="O342" i="13" s="1"/>
  <c r="Q343" i="13"/>
  <c r="V343" i="13"/>
  <c r="V342" i="13" s="1"/>
  <c r="G346" i="13"/>
  <c r="G345" i="13" s="1"/>
  <c r="I346" i="13"/>
  <c r="K346" i="13"/>
  <c r="K345" i="13" s="1"/>
  <c r="O346" i="13"/>
  <c r="O345" i="13" s="1"/>
  <c r="Q346" i="13"/>
  <c r="V346" i="13"/>
  <c r="V345" i="13" s="1"/>
  <c r="G352" i="13"/>
  <c r="I352" i="13"/>
  <c r="I345" i="13" s="1"/>
  <c r="K352" i="13"/>
  <c r="M352" i="13"/>
  <c r="O352" i="13"/>
  <c r="Q352" i="13"/>
  <c r="Q345" i="13" s="1"/>
  <c r="V352" i="13"/>
  <c r="G356" i="13"/>
  <c r="M356" i="13" s="1"/>
  <c r="I356" i="13"/>
  <c r="K356" i="13"/>
  <c r="O356" i="13"/>
  <c r="Q356" i="13"/>
  <c r="V356" i="13"/>
  <c r="G361" i="13"/>
  <c r="I361" i="13"/>
  <c r="K361" i="13"/>
  <c r="M361" i="13"/>
  <c r="O361" i="13"/>
  <c r="Q361" i="13"/>
  <c r="V361" i="13"/>
  <c r="G365" i="13"/>
  <c r="M365" i="13" s="1"/>
  <c r="I365" i="13"/>
  <c r="K365" i="13"/>
  <c r="O365" i="13"/>
  <c r="Q365" i="13"/>
  <c r="V365" i="13"/>
  <c r="G369" i="13"/>
  <c r="I369" i="13"/>
  <c r="K369" i="13"/>
  <c r="M369" i="13"/>
  <c r="O369" i="13"/>
  <c r="Q369" i="13"/>
  <c r="V369" i="13"/>
  <c r="G374" i="13"/>
  <c r="M374" i="13" s="1"/>
  <c r="I374" i="13"/>
  <c r="K374" i="13"/>
  <c r="O374" i="13"/>
  <c r="Q374" i="13"/>
  <c r="V374" i="13"/>
  <c r="G380" i="13"/>
  <c r="I380" i="13"/>
  <c r="K380" i="13"/>
  <c r="M380" i="13"/>
  <c r="O380" i="13"/>
  <c r="Q380" i="13"/>
  <c r="V380" i="13"/>
  <c r="G382" i="13"/>
  <c r="K382" i="13"/>
  <c r="O382" i="13"/>
  <c r="V382" i="13"/>
  <c r="G383" i="13"/>
  <c r="I383" i="13"/>
  <c r="I382" i="13" s="1"/>
  <c r="K383" i="13"/>
  <c r="M383" i="13"/>
  <c r="M382" i="13" s="1"/>
  <c r="O383" i="13"/>
  <c r="Q383" i="13"/>
  <c r="Q382" i="13" s="1"/>
  <c r="V383" i="13"/>
  <c r="G390" i="13"/>
  <c r="I390" i="13"/>
  <c r="I389" i="13" s="1"/>
  <c r="K390" i="13"/>
  <c r="M390" i="13"/>
  <c r="O390" i="13"/>
  <c r="Q390" i="13"/>
  <c r="Q389" i="13" s="1"/>
  <c r="V390" i="13"/>
  <c r="G396" i="13"/>
  <c r="G389" i="13" s="1"/>
  <c r="I396" i="13"/>
  <c r="K396" i="13"/>
  <c r="K389" i="13" s="1"/>
  <c r="O396" i="13"/>
  <c r="O389" i="13" s="1"/>
  <c r="Q396" i="13"/>
  <c r="V396" i="13"/>
  <c r="V389" i="13" s="1"/>
  <c r="G401" i="13"/>
  <c r="I401" i="13"/>
  <c r="K401" i="13"/>
  <c r="M401" i="13"/>
  <c r="O401" i="13"/>
  <c r="Q401" i="13"/>
  <c r="V401" i="13"/>
  <c r="G407" i="13"/>
  <c r="M407" i="13" s="1"/>
  <c r="I407" i="13"/>
  <c r="K407" i="13"/>
  <c r="O407" i="13"/>
  <c r="Q407" i="13"/>
  <c r="V407" i="13"/>
  <c r="G412" i="13"/>
  <c r="I412" i="13"/>
  <c r="K412" i="13"/>
  <c r="M412" i="13"/>
  <c r="O412" i="13"/>
  <c r="Q412" i="13"/>
  <c r="V412" i="13"/>
  <c r="AE418" i="13"/>
  <c r="AF418" i="13"/>
  <c r="G36" i="12"/>
  <c r="BA33" i="12"/>
  <c r="BA29" i="12"/>
  <c r="BA28" i="12"/>
  <c r="BA24" i="12"/>
  <c r="BA21" i="12"/>
  <c r="BA20" i="12"/>
  <c r="G9" i="12"/>
  <c r="I9" i="12"/>
  <c r="I8" i="12" s="1"/>
  <c r="K9" i="12"/>
  <c r="M9" i="12"/>
  <c r="O9" i="12"/>
  <c r="Q9" i="12"/>
  <c r="Q8" i="12" s="1"/>
  <c r="V9" i="12"/>
  <c r="G12" i="12"/>
  <c r="G8" i="12" s="1"/>
  <c r="I12" i="12"/>
  <c r="K12" i="12"/>
  <c r="K8" i="12" s="1"/>
  <c r="O12" i="12"/>
  <c r="O8" i="12" s="1"/>
  <c r="Q12" i="12"/>
  <c r="V12" i="12"/>
  <c r="V8" i="12" s="1"/>
  <c r="G14" i="12"/>
  <c r="I14" i="12"/>
  <c r="K14" i="12"/>
  <c r="M14" i="12"/>
  <c r="O14" i="12"/>
  <c r="Q14" i="12"/>
  <c r="V14" i="12"/>
  <c r="G16" i="12"/>
  <c r="M16" i="12" s="1"/>
  <c r="I16" i="12"/>
  <c r="K16" i="12"/>
  <c r="O16" i="12"/>
  <c r="Q16" i="12"/>
  <c r="V16" i="12"/>
  <c r="G19" i="12"/>
  <c r="G18" i="12" s="1"/>
  <c r="I19" i="12"/>
  <c r="K19" i="12"/>
  <c r="K18" i="12" s="1"/>
  <c r="O19" i="12"/>
  <c r="O18" i="12" s="1"/>
  <c r="Q19" i="12"/>
  <c r="V19" i="12"/>
  <c r="V18" i="12" s="1"/>
  <c r="G23" i="12"/>
  <c r="I23" i="12"/>
  <c r="I18" i="12" s="1"/>
  <c r="K23" i="12"/>
  <c r="M23" i="12"/>
  <c r="O23" i="12"/>
  <c r="Q23" i="12"/>
  <c r="Q18" i="12" s="1"/>
  <c r="V23" i="12"/>
  <c r="G27" i="12"/>
  <c r="M27" i="12" s="1"/>
  <c r="I27" i="12"/>
  <c r="K27" i="12"/>
  <c r="O27" i="12"/>
  <c r="Q27" i="12"/>
  <c r="V27" i="12"/>
  <c r="I31" i="12"/>
  <c r="Q31" i="12"/>
  <c r="G32" i="12"/>
  <c r="G31" i="12" s="1"/>
  <c r="I32" i="12"/>
  <c r="K32" i="12"/>
  <c r="K31" i="12" s="1"/>
  <c r="O32" i="12"/>
  <c r="O31" i="12" s="1"/>
  <c r="Q32" i="12"/>
  <c r="V32" i="12"/>
  <c r="V31" i="12" s="1"/>
  <c r="AE36" i="12"/>
  <c r="AF36" i="12"/>
  <c r="I20" i="1"/>
  <c r="I19" i="1"/>
  <c r="I18" i="1"/>
  <c r="I17" i="1"/>
  <c r="I16" i="1"/>
  <c r="F44" i="1"/>
  <c r="G23" i="1" s="1"/>
  <c r="G44" i="1"/>
  <c r="G25" i="1" s="1"/>
  <c r="A25" i="1" s="1"/>
  <c r="A26" i="1" s="1"/>
  <c r="G26" i="1" s="1"/>
  <c r="H41" i="1"/>
  <c r="H40" i="1"/>
  <c r="I40" i="1" s="1"/>
  <c r="H39" i="1"/>
  <c r="H44" i="1" s="1"/>
  <c r="I63" i="1" l="1"/>
  <c r="J62" i="1" s="1"/>
  <c r="J53" i="1"/>
  <c r="J52" i="1"/>
  <c r="J51" i="1"/>
  <c r="H42" i="1"/>
  <c r="I42" i="1" s="1"/>
  <c r="A23" i="1"/>
  <c r="A24" i="1" s="1"/>
  <c r="G24" i="1" s="1"/>
  <c r="A27" i="1" s="1"/>
  <c r="A29" i="1" s="1"/>
  <c r="G29" i="1" s="1"/>
  <c r="G27" i="1" s="1"/>
  <c r="G28" i="1"/>
  <c r="M396" i="13"/>
  <c r="M389" i="13" s="1"/>
  <c r="M346" i="13"/>
  <c r="M345" i="13" s="1"/>
  <c r="M343" i="13"/>
  <c r="M342" i="13" s="1"/>
  <c r="M268" i="13"/>
  <c r="M263" i="13" s="1"/>
  <c r="M133" i="13"/>
  <c r="M119" i="13" s="1"/>
  <c r="M110" i="13"/>
  <c r="M109" i="13" s="1"/>
  <c r="M42" i="13"/>
  <c r="M27" i="13" s="1"/>
  <c r="M32" i="12"/>
  <c r="M31" i="12" s="1"/>
  <c r="M19" i="12"/>
  <c r="M18" i="12" s="1"/>
  <c r="M12" i="12"/>
  <c r="M8" i="12" s="1"/>
  <c r="I39" i="1"/>
  <c r="I44" i="1" s="1"/>
  <c r="I21" i="1"/>
  <c r="J28" i="1"/>
  <c r="J26" i="1"/>
  <c r="G38" i="1"/>
  <c r="F38" i="1"/>
  <c r="H32" i="1"/>
  <c r="J23" i="1"/>
  <c r="J24" i="1"/>
  <c r="J25" i="1"/>
  <c r="J27" i="1"/>
  <c r="E24" i="1"/>
  <c r="E26" i="1"/>
  <c r="J54" i="1" l="1"/>
  <c r="J55" i="1"/>
  <c r="J56" i="1"/>
  <c r="J57" i="1"/>
  <c r="J58" i="1"/>
  <c r="J59" i="1"/>
  <c r="J60" i="1"/>
  <c r="J61" i="1"/>
  <c r="J42" i="1"/>
  <c r="J40" i="1"/>
  <c r="J43" i="1"/>
  <c r="J41" i="1"/>
  <c r="J39" i="1"/>
  <c r="J44" i="1" s="1"/>
  <c r="J63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<sst xmlns="http://schemas.openxmlformats.org/spreadsheetml/2006/main" count="1439" uniqueCount="408">
  <si>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</si>
  <si>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</si>
  <si>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</si>
  <si>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</si>
  <si>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</si>
  <si>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</si>
  <si>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</si>
  <si>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</si>
  <si>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</si>
  <si>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</si>
  <si>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</si>
  <si>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</si>
  <si>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</si>
  <si>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</si>
  <si>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</si>
  <si>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</si>
  <si>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</si>
  <si>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</si>
  <si>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</si>
  <si>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</si>
  <si>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</si>
  <si>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</si>
  <si>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</si>
  <si>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</si>
  <si>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</si>
  <si>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</si>
  <si>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</si>
  <si>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</si>
  <si>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</si>
  <si>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</si>
  <si>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</si>
  <si>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</si>
  <si>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</si>
  <si>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</si>
  <si>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</si>
  <si>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</si>
  <si>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</si>
  <si>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</si>
  <si>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</si>
  <si>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</si>
  <si>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</si>
  <si>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</si>
  <si>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</si>
  <si>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A22/N002</t>
  </si>
  <si>
    <t>REKONSTRUKCE STÁVAJÍCÍ KOMUNIKACE - UL. PROSTŘEDNÍ, k.ú. RADOSTICE</t>
  </si>
  <si>
    <t>Obec Radostice</t>
  </si>
  <si>
    <t>Sokolská 11</t>
  </si>
  <si>
    <t>Radostice</t>
  </si>
  <si>
    <t>66446</t>
  </si>
  <si>
    <t>00487520</t>
  </si>
  <si>
    <t>CZ00487520</t>
  </si>
  <si>
    <t>Ing.arch. PROCHÁZKA PAVEL</t>
  </si>
  <si>
    <t>Olbrachtovo náměstí 798/4</t>
  </si>
  <si>
    <t>Brno-Komín</t>
  </si>
  <si>
    <t>62400</t>
  </si>
  <si>
    <t>46953191</t>
  </si>
  <si>
    <t>Stavba</t>
  </si>
  <si>
    <t>00</t>
  </si>
  <si>
    <t>VEDLEJŠÍ A OSTATNÍ NÁKLADY</t>
  </si>
  <si>
    <t>SO 00</t>
  </si>
  <si>
    <t>SO 01</t>
  </si>
  <si>
    <t>KOMUNIKACE</t>
  </si>
  <si>
    <t>Celkem za stavbu</t>
  </si>
  <si>
    <t>CZK</t>
  </si>
  <si>
    <t>Rekapitulace dílů</t>
  </si>
  <si>
    <t>Typ dílu</t>
  </si>
  <si>
    <t>Poznámka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</si>
  <si>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</si>
  <si>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</si>
  <si>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</si>
  <si>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</si>
  <si>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</si>
  <si>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</si>
  <si>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</si>
  <si>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</si>
  <si>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</si>
  <si>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</si>
  <si>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</si>
  <si>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</si>
  <si>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</si>
  <si>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</si>
  <si>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VNS</t>
  </si>
  <si>
    <t>Vedlejší náklady stavby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</si>
  <si>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</si>
  <si>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</si>
  <si>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</si>
  <si>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</si>
  <si>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</si>
  <si>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</si>
  <si>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</si>
  <si>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</si>
  <si>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</si>
  <si>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</si>
  <si>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</si>
  <si>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</si>
  <si>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</si>
  <si>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</si>
  <si>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</si>
  <si>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</si>
  <si>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</si>
  <si>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</si>
  <si>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</si>
  <si>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</si>
  <si>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</si>
  <si>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</si>
  <si>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</si>
  <si>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</si>
  <si>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</si>
  <si>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</si>
  <si>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</si>
  <si>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</si>
  <si>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</si>
  <si>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</si>
  <si>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</si>
  <si>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</si>
  <si>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</si>
  <si>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</si>
  <si>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</si>
  <si>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</si>
  <si>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 xml:space="preserve">sada  </t>
  </si>
  <si>
    <t>RTS 19/ I</t>
  </si>
  <si>
    <t>Indiv</t>
  </si>
  <si>
    <t>VRN</t>
  </si>
  <si>
    <t>POL99_8</t>
  </si>
  <si>
    <t>VV</t>
  </si>
  <si>
    <t>SPU</t>
  </si>
  <si>
    <t>012203001T00</t>
  </si>
  <si>
    <t>Vytyčení stávajících inženýrských sítí</t>
  </si>
  <si>
    <t>Vlastní</t>
  </si>
  <si>
    <t>013254000T00</t>
  </si>
  <si>
    <t>Dokumentace skutečného provedení stavby</t>
  </si>
  <si>
    <t>110002501T00</t>
  </si>
  <si>
    <t>Zaměření skutečného provedení stavby geodetem - JTSK, Balt po vyrovnání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</si>
  <si>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</si>
  <si>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</si>
  <si>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</si>
  <si>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</si>
  <si>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</si>
  <si>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</si>
  <si>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</si>
  <si>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</si>
  <si>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</si>
  <si>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</si>
  <si>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</si>
  <si>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>Bezpečnostní a hygienická opatření na staveništi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</si>
  <si>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</si>
  <si>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SUM</t>
  </si>
  <si>
    <t>END</t>
  </si>
  <si>
    <t>Položkový soupis prací a dodávek</t>
  </si>
  <si>
    <t>Poznámka - NENACEŇOVAT !!!</t>
  </si>
  <si>
    <t>Práce</t>
  </si>
  <si>
    <t>POL1_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</si>
  <si>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</si>
  <si>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</si>
  <si>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</si>
  <si>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</si>
  <si>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</si>
  <si>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</si>
  <si>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</si>
  <si>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</si>
  <si>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</si>
  <si>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</si>
  <si>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</si>
  <si>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</si>
  <si>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</si>
  <si>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</si>
  <si>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</si>
  <si>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</si>
  <si>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122202202R00</t>
  </si>
  <si>
    <t>Odkopávky a prokopávky pro silnice v hornině 3 přes 100 do 1 000 m3</t>
  </si>
  <si>
    <t>m3</t>
  </si>
  <si>
    <t>800-1</t>
  </si>
  <si>
    <t>RTS 17/ II</t>
  </si>
  <si>
    <t>s přemístěním výkopku v příčných profilech na vzdálenost do 15 m nebo s naložením na dopravní prostředek.</t>
  </si>
  <si>
    <t>SPI</t>
  </si>
  <si>
    <t xml:space="preserve">VÝMĚRY - VIZ TZ : </t>
  </si>
  <si>
    <t xml:space="preserve">vlastní vozovka : </t>
  </si>
  <si>
    <t>1510,0*0,30</t>
  </si>
  <si>
    <t xml:space="preserve">parkovací stání : </t>
  </si>
  <si>
    <t>1094*0,25</t>
  </si>
  <si>
    <t xml:space="preserve">sjezdy : </t>
  </si>
  <si>
    <t>208*0,25</t>
  </si>
  <si>
    <t xml:space="preserve">chodníky : </t>
  </si>
  <si>
    <t>605*0,25</t>
  </si>
  <si>
    <t xml:space="preserve">rozdíl ploch : </t>
  </si>
  <si>
    <t>(1094+1510-1770)*0,55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</si>
  <si>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</si>
  <si>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</si>
  <si>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</si>
  <si>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162702199R00</t>
  </si>
  <si>
    <t>Poplatek za skládku drnu</t>
  </si>
  <si>
    <t>823-1</t>
  </si>
  <si>
    <t>725*0,3*0,4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</si>
  <si>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</si>
  <si>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</si>
  <si>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</si>
  <si>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</si>
  <si>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1510,0</t>
  </si>
  <si>
    <t>1094</t>
  </si>
  <si>
    <t>208</t>
  </si>
  <si>
    <t>605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</si>
  <si>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</si>
  <si>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</si>
  <si>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</si>
  <si>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1252032XXR00</t>
  </si>
  <si>
    <t>Hloubení rýh pro drenáž 35/40, naložení, odvoz výkopku do 10km</t>
  </si>
  <si>
    <t>Kalkul</t>
  </si>
  <si>
    <t>121100002RAA</t>
  </si>
  <si>
    <t>Sejmutí ornice uložení na deponii, zpětný přesun_x000D_
 rozprostření v tloušťce 200 mm</t>
  </si>
  <si>
    <t>AP-HSV</t>
  </si>
  <si>
    <t>Agregovaná položka</t>
  </si>
  <si>
    <t>POL2_</t>
  </si>
  <si>
    <t>popř. lesní půdy s naložením, vodorovným přemístěním a složením na hromady nebo se zpětným přemístěním a rozprostřením.</t>
  </si>
  <si>
    <t>180</t>
  </si>
  <si>
    <t>180400120RA0</t>
  </si>
  <si>
    <t>Založení trávníku parkového,rovina,s odplevelením</t>
  </si>
  <si>
    <t>Včetně přesunu hmot, prvního pokosení, naložení odpadu a odvezení do 20 km, se složením.</t>
  </si>
  <si>
    <t>180/0,15</t>
  </si>
  <si>
    <t>212810010RAD</t>
  </si>
  <si>
    <t>Trativody z flexibilních trubek lože ze štěrkopísku a obsyp z drceného kameniva, d 160 mm</t>
  </si>
  <si>
    <t>m</t>
  </si>
  <si>
    <t>Lože pro trativody, položení trubek, obsyp potrubí sypaninou z vhodných hornin, nebo materiálem připraveným podél výkopu ve vzdálenosti do 3 m od jeho kraje.  Bez výkopu rýhy.</t>
  </si>
  <si>
    <t>725</t>
  </si>
  <si>
    <t>28611225.AR</t>
  </si>
  <si>
    <t>trubka plastová drenážní PVC; ohebná; perforovaná po celém obvodu; DN 160,0 mm</t>
  </si>
  <si>
    <t>SPCM</t>
  </si>
  <si>
    <t>Specifikace</t>
  </si>
  <si>
    <t>POL3_</t>
  </si>
  <si>
    <t>725*1,15</t>
  </si>
  <si>
    <t>289971232R00</t>
  </si>
  <si>
    <t>Zřízení vrstvy z geotextilie na upraveném povrchu sklon přes 1:2,5 do 1:1, šířka přes 3 do 6 m</t>
  </si>
  <si>
    <t>800-2</t>
  </si>
  <si>
    <t xml:space="preserve">vozovka s křížením se státní komunikaci ( 94,5m2 ) : </t>
  </si>
  <si>
    <t>(1510,0-94,5)</t>
  </si>
  <si>
    <t>94,5</t>
  </si>
  <si>
    <t>564211111R00</t>
  </si>
  <si>
    <t>Podklad nebo podsyp ze štěrkopísku tloušťka po zhutnění 50 mm</t>
  </si>
  <si>
    <t>822-1</t>
  </si>
  <si>
    <t>s rozprostřením, vlhčením a zhutněním</t>
  </si>
  <si>
    <t>564851111R00</t>
  </si>
  <si>
    <t>Podklad ze štěrkodrti s rozprostřením a zhutněním frakce 0-63 mm, tloušťka po zhutnění 150 mm</t>
  </si>
  <si>
    <t>564861111R00</t>
  </si>
  <si>
    <t>Podklad ze štěrkodrti s rozprostřením a zhutněním frakce 0-63 mm, tloušťka po zhutnění 200 mm</t>
  </si>
  <si>
    <t>567122111R00</t>
  </si>
  <si>
    <t>Podklad z kameniva zpevněného cementem SC C8/10, tloušťka po zhutnění 120 mm</t>
  </si>
  <si>
    <t>bez dilatačních spár, s rozprostřením a zhutněním, ošetřením povrchu podkladu vodou</t>
  </si>
  <si>
    <t>567122114R00</t>
  </si>
  <si>
    <t>Podklad z kameniva zpevněného cementem SC C8/10, tloušťka po zhutnění 150 mm</t>
  </si>
  <si>
    <t>567132113R00</t>
  </si>
  <si>
    <t>Podklad z kameniva zpevněného cementem SC C8/10, tloušťka po zhutnění 180 mm</t>
  </si>
  <si>
    <t>573211112R00</t>
  </si>
  <si>
    <t>Postřik živičný spojovací bez posypu kamenivem z asfaltu silničního, v množství 0,2 kg/m2</t>
  </si>
  <si>
    <t>94,5*2</t>
  </si>
  <si>
    <t>577132111RT3</t>
  </si>
  <si>
    <t>Beton asfaltový s rozprostřením a zhutněním v pruhu šířky přes 3 m, ACO 11+, tloušťky 40 mm, plochy do 200 m2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</si>
  <si>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</si>
  <si>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</si>
  <si>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</si>
  <si>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596245021R00</t>
  </si>
  <si>
    <t>Kladení zámkové dlažby do MC tloušťka dlažby 60 mm, tloušťka lože 40 mm</t>
  </si>
  <si>
    <t>s provedením lože z cementové malty tloušťky 40 mm, s vyplněním spár těženým kamenivem a se smetením přebytečného materiálu na krajnici</t>
  </si>
  <si>
    <t>565131211RT8</t>
  </si>
  <si>
    <t>Podklad z obal kamen. ACP 16+, š.nad 3 m, tl. 8 cm, plochy 101-200 m2</t>
  </si>
  <si>
    <t>599141111RCC</t>
  </si>
  <si>
    <t>Vyplnění spár  živičnou zálivkou</t>
  </si>
  <si>
    <t>15</t>
  </si>
  <si>
    <t>59245020R</t>
  </si>
  <si>
    <t>dlažba betonová zámková, dvouvrstvá; kost; šedá; l = 200 mm; š = 165 mm; tl. 60,0 mm</t>
  </si>
  <si>
    <t>605*1,05*0,95</t>
  </si>
  <si>
    <t>59245021R</t>
  </si>
  <si>
    <t>dlažba betonová zámková, dvouvrstvá; kost; červená; l = 200 mm; š = 165 mm; tl. 60,0 mm</t>
  </si>
  <si>
    <t>605*1,05*0,05</t>
  </si>
  <si>
    <t>59245030KR</t>
  </si>
  <si>
    <t>Dlažba KRÉDO 240x160x80 mm přírodní</t>
  </si>
  <si>
    <t>(1510,0-94,5)*1,05</t>
  </si>
  <si>
    <t>59248030R</t>
  </si>
  <si>
    <t>dlažba betonová dvouvrstvá; čtverec; povrch rumplovaný; šedá; l = 200 mm; š = 200 mm; tl. 80,0 mm</t>
  </si>
  <si>
    <t>1094*1,05*0,95</t>
  </si>
  <si>
    <t>208*1,05*0,95</t>
  </si>
  <si>
    <t>59248032R</t>
  </si>
  <si>
    <t>dlažba betonová dvouvrstvá; čtverec; povrch rumplovaný; červená; l = 200 mm; š = 200 mm; tl. 80,0 mm</t>
  </si>
  <si>
    <t>1094*1,05*0,05</t>
  </si>
  <si>
    <t>208*1,05*0,05</t>
  </si>
  <si>
    <t>67390567.AR</t>
  </si>
  <si>
    <t>geotextilie PP; funkce drenážní, separační, ochranná, výztužná, filtrační; plošná hmotnost 350 g/m2; tl. při 20 kPa 3,10 mm</t>
  </si>
  <si>
    <t>RTS 18/ I</t>
  </si>
  <si>
    <t>(1510,0-94,5)*1,15</t>
  </si>
  <si>
    <t>1094*1,15</t>
  </si>
  <si>
    <t>208*1,15</t>
  </si>
  <si>
    <t>94,5*1,15</t>
  </si>
  <si>
    <t>914001111R00</t>
  </si>
  <si>
    <t xml:space="preserve">Osazení a montáž svislých dopravních značek sloupek, do betonového základu,  </t>
  </si>
  <si>
    <t>kus</t>
  </si>
  <si>
    <t>6</t>
  </si>
  <si>
    <t>914001125R00</t>
  </si>
  <si>
    <t xml:space="preserve">Osazení a montáž svislých dopravních značek značka, na sloupek,sloup, konzolu nebo objekt,  </t>
  </si>
  <si>
    <t>915701111R00</t>
  </si>
  <si>
    <t>Zřízení vodorovného značení z nátěrových hmot stopčar, zeber, stínů, šipek, nápisů, přechodů, dělících čar a vodících proužků</t>
  </si>
  <si>
    <t>tl. 2,5 až 3 mm</t>
  </si>
  <si>
    <t>20</t>
  </si>
  <si>
    <t>915712121R00</t>
  </si>
  <si>
    <t>Vodorovné značení krytů plastem nehlučné, dělicích čar šířky 250 mm</t>
  </si>
  <si>
    <t>250</t>
  </si>
  <si>
    <t>915791111R00</t>
  </si>
  <si>
    <t>Předznačení pro vodorovné značení pro dělící čáry, vodící proužky</t>
  </si>
  <si>
    <t>stříkané barvou nebo prováděné z nátěrových hmot</t>
  </si>
  <si>
    <t>915791112R00</t>
  </si>
  <si>
    <t xml:space="preserve">Předznačení pro vodorovné značení pro stopčáry, zebry,stíny, šipky, nápisy, přechody 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</si>
  <si>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</si>
  <si>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</si>
  <si>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</si>
  <si>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 xml:space="preserve">silniční : </t>
  </si>
  <si>
    <t xml:space="preserve">zahradní : </t>
  </si>
  <si>
    <t>650</t>
  </si>
  <si>
    <t>918101111R00</t>
  </si>
  <si>
    <t>Lože pod obrubníky, krajníky nebo obruby z betonu prostého C 12/15</t>
  </si>
  <si>
    <t>z dlažebních kostek z betonu prostého</t>
  </si>
  <si>
    <t>725*0,25*0,25</t>
  </si>
  <si>
    <t>650*0,15*0,2</t>
  </si>
  <si>
    <t>919735112R00</t>
  </si>
  <si>
    <t>Řezání stávajících krytů nebo podkladů živičných, hloubky přes 50 do 100 mm</t>
  </si>
  <si>
    <t>včetně spotřeby vody</t>
  </si>
  <si>
    <t>40445023.AR</t>
  </si>
  <si>
    <t>značka dopravní silniční svislá; zákazová B1-B34; tvar kruh; 700 mm; štít z pozink.plechu s dvoj.ohybem,retroref.folie I.tř.; záruka 7 let</t>
  </si>
  <si>
    <t>40445044.AR</t>
  </si>
  <si>
    <t>značka dopravní silniční svislá; informativní provozní IP4b-IP7,IP10; tvar čtverec; 500 mm; štít z pozink.plechu s dvoj.ohybem,retroref.folie I.tř.; záruka 7 let</t>
  </si>
  <si>
    <t>40445050.AR</t>
  </si>
  <si>
    <t>značka dopravní silniční svislá; informativní provozní IP11-IP13; tvar obdélník svislý; 500x700 mm; štít z pozink.plechu s dvoj.ohybem,retroref.folie I.tř.; záruka 7 let</t>
  </si>
  <si>
    <t>4</t>
  </si>
  <si>
    <t>40450205R</t>
  </si>
  <si>
    <t>příslušenství k dopr.značení plastové víčko na sloupek 60, pro zaslepení sloupku pr. 60 mm</t>
  </si>
  <si>
    <t>40450215R</t>
  </si>
  <si>
    <t>příslušenství k dopr.značení sloupek - trubka Fe pozink. pr. 60mm, délka 300 mm</t>
  </si>
  <si>
    <t>59217010R</t>
  </si>
  <si>
    <t>obrubník silniční materiál beton; l = 1000,0 mm; š = 150,0 mm; h = 250,0 mm; barva přírodní</t>
  </si>
  <si>
    <t>750</t>
  </si>
  <si>
    <t>59217421R</t>
  </si>
  <si>
    <t>obrubník chodníkový materiál beton; l = 1000,0 mm; š = 100,0 mm; h = 250,0 mm; barva šedá</t>
  </si>
  <si>
    <t>675</t>
  </si>
  <si>
    <t>91_002_001</t>
  </si>
  <si>
    <t>D + M přeložky inženýrských sítí</t>
  </si>
  <si>
    <t>113106231R00</t>
  </si>
  <si>
    <t>Rozebrání vozovek a ploch s jakoukoliv výplní spár _x000D_
 v jakékoliv ploše, ze zámkové dlažky, kladených do lože z kameniva</t>
  </si>
  <si>
    <t>POL1_1</t>
  </si>
  <si>
    <t>s přemístěním hmot na skládku na vzdálenost do 3 m nebo s naložením na dopravní prostředek</t>
  </si>
  <si>
    <t>113107405R00</t>
  </si>
  <si>
    <t>Odstranění podkladů nebo krytů z kameniva těženého, v ploše jednotlivě nad 50 m2, tloušťka vrstvy 50 mm</t>
  </si>
  <si>
    <t xml:space="preserve">plocha stávající komunikace : </t>
  </si>
  <si>
    <t>1770</t>
  </si>
  <si>
    <t>113107515R00</t>
  </si>
  <si>
    <t>Odstranění podkladů nebo krytů z kameniva hrubého drceného, v ploše jednotlivě do 50 m2, tloušťka vrstvy 150 mm</t>
  </si>
  <si>
    <t>113108410R00</t>
  </si>
  <si>
    <t>Odstranění podkladů nebo krytů živičných, v ploše jednotlivě nad 50 m2, tloušťka vrstvy 100 mm</t>
  </si>
  <si>
    <t>113111215R00</t>
  </si>
  <si>
    <t>Odstranění podkladů nebo krytů z kameniva zpevněného cementem, v ploše jednotlivě nad 50 m2, tloušťka vrstvy 150 mm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</si>
  <si>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</si>
  <si>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</si>
  <si>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</si>
  <si>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 xml:space="preserve"> stávající komunikace a vjezdy : </t>
  </si>
  <si>
    <t>785</t>
  </si>
  <si>
    <t>961044111R00</t>
  </si>
  <si>
    <t>Bourání základů z betonu prostého</t>
  </si>
  <si>
    <t>801-3</t>
  </si>
  <si>
    <t>nebo vybourání otvorů průřezové plochy přes 4 m2 v základech,</t>
  </si>
  <si>
    <t xml:space="preserve">lože pod obruby : </t>
  </si>
  <si>
    <t>785*0,25*0,25</t>
  </si>
  <si>
    <t>99-01</t>
  </si>
  <si>
    <t>Bourací práce nezměřitelné, 0,25% z HSV</t>
  </si>
  <si>
    <t>POL99_3</t>
  </si>
  <si>
    <t>998223011R00</t>
  </si>
  <si>
    <t>Přesun hmot pozemních komunikací, kryt dlážděný jakékoliv délky objektu</t>
  </si>
  <si>
    <t>t</t>
  </si>
  <si>
    <t>Přesun hmot</t>
  </si>
  <si>
    <t>POL7_</t>
  </si>
  <si>
    <t>vodorovně do 200 m</t>
  </si>
  <si>
    <t xml:space="preserve">Hmotnosti z položek s pořadovými čísly: : </t>
  </si>
  <si>
    <t xml:space="preserve">11,12,13,14,15,16,17,18,19,20,21,22,23,24,25,26,27,28,29,30,31,33,34,37,38,40,41,42,43,44,45,46, : </t>
  </si>
  <si>
    <t>Součet: : 4171,74831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</si>
  <si>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</si>
  <si>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</si>
  <si>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</si>
  <si>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</si>
  <si>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</si>
  <si>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</si>
  <si>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48,49,50,51,52,53,54, : </t>
  </si>
  <si>
    <t>Součet: : 1687,77280</t>
  </si>
  <si>
    <t>979081121R00</t>
  </si>
  <si>
    <t>Odvoz suti a vybouraných hmot na skládku příplatek za každý další 1 km</t>
  </si>
  <si>
    <t>Součet: : 15189,95520</t>
  </si>
  <si>
    <t>979082111R00</t>
  </si>
  <si>
    <t>Vnitrostaveništní doprava suti a vybouraných hmot do 10 m</t>
  </si>
  <si>
    <t>Včetně případného složení na staveništní deponii.</t>
  </si>
  <si>
    <t>979990001R00</t>
  </si>
  <si>
    <t>Poplatek za skládku stavební suti</t>
  </si>
  <si>
    <t>RTS 16/ I</t>
  </si>
  <si>
    <t>Součet: : 1097,05232</t>
  </si>
  <si>
    <t>979990113R00</t>
  </si>
  <si>
    <t xml:space="preserve">Poplatek za skládku obalovaný asfalt </t>
  </si>
  <si>
    <t>Součet: : 590,72048</t>
  </si>
  <si>
    <t>JKSO:</t>
  </si>
  <si>
    <t>822.29</t>
  </si>
  <si>
    <t>komunikace pozemní ostatní</t>
  </si>
  <si>
    <t>JKSO</t>
  </si>
  <si>
    <t xml:space="preserve"> m2</t>
  </si>
  <si>
    <t>kryt (materiál konstrukce krytu) dlážděný</t>
  </si>
  <si>
    <t>JKSOChar</t>
  </si>
  <si>
    <t>rekonstrukce a modernizace objektu s rozšířením a opravou</t>
  </si>
  <si>
    <t>JKSOAkce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</si>
</sst>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3" fontId="5" fillId="0" borderId="33" xfId="0" applyNumberFormat="1" applyFont="1" applyBorder="1" applyAlignment="1">
      <alignment vertical="center" wrapText="1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2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password="C413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8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3" t="s">
        <v>22</v>
      </c>
      <c r="C2" s="104"/>
      <c r="D2" s="105" t="s">
        <v>43</v>
      </c>
      <c r="E2" s="106" t="s">
        <v>44</v>
      </c>
      <c r="F2" s="107"/>
      <c r="G2" s="107"/>
      <c r="H2" s="107"/>
      <c r="I2" s="107"/>
      <c r="J2" s="108"/>
      <c r="O2" s="1"/>
    </row>
    <row r="3" spans="1:15" ht="27" hidden="1" customHeight="1" x14ac:dyDescent="0.2">
      <c r="A3" s="2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 x14ac:dyDescent="0.2">
      <c r="A4" s="2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 x14ac:dyDescent="0.2">
      <c r="A5" s="2"/>
      <c r="B5" s="32" t="s">
        <v>42</v>
      </c>
      <c r="D5" s="119" t="s">
        <v>45</v>
      </c>
      <c r="E5" s="54"/>
      <c r="F5" s="18"/>
      <c r="G5" s="18"/>
      <c r="H5" s="19" t="s">
        <v>40</v>
      </c>
      <c r="I5" s="122" t="s">
        <v>49</v>
      </c>
      <c r="J5" s="8"/>
    </row>
    <row r="6" spans="1:15" ht="15.75" customHeight="1" x14ac:dyDescent="0.2">
      <c r="A6" s="2"/>
      <c r="B6" s="29"/>
      <c r="C6" s="54"/>
      <c r="D6" s="119" t="s">
        <v>46</v>
      </c>
      <c r="E6" s="54"/>
      <c r="F6" s="18"/>
      <c r="G6" s="18"/>
      <c r="H6" s="19" t="s">
        <v>34</v>
      </c>
      <c r="I6" s="122" t="s">
        <v>50</v>
      </c>
      <c r="J6" s="8"/>
    </row>
    <row r="7" spans="1:15" ht="15.75" customHeight="1" x14ac:dyDescent="0.2">
      <c r="A7" s="2"/>
      <c r="B7" s="30"/>
      <c r="C7" s="55"/>
      <c r="D7" s="121" t="s">
        <v>48</v>
      </c>
      <c r="E7" s="120" t="s">
        <v>47</v>
      </c>
      <c r="F7" s="24"/>
      <c r="G7" s="24"/>
      <c r="H7" s="25"/>
      <c r="I7" s="24"/>
      <c r="J7" s="35"/>
    </row>
    <row r="8" spans="1:15" ht="24" hidden="1" customHeight="1" x14ac:dyDescent="0.2">
      <c r="A8" s="2"/>
      <c r="B8" s="32" t="s">
        <v>20</v>
      </c>
      <c r="D8" s="119" t="s">
        <v>51</v>
      </c>
      <c r="H8" s="19" t="s">
        <v>40</v>
      </c>
      <c r="I8" s="122" t="s">
        <v>55</v>
      </c>
      <c r="J8" s="8"/>
    </row>
    <row r="9" spans="1:15" ht="15.75" hidden="1" customHeight="1" x14ac:dyDescent="0.2">
      <c r="A9" s="2"/>
      <c r="B9" s="2"/>
      <c r="D9" s="119" t="s">
        <v>52</v>
      </c>
      <c r="H9" s="19" t="s">
        <v>34</v>
      </c>
      <c r="I9" s="23"/>
      <c r="J9" s="8"/>
    </row>
    <row r="10" spans="1:15" ht="15.75" hidden="1" customHeight="1" x14ac:dyDescent="0.2">
      <c r="A10" s="2"/>
      <c r="B10" s="36"/>
      <c r="C10" s="55"/>
      <c r="D10" s="121" t="s">
        <v>54</v>
      </c>
      <c r="E10" s="123" t="s">
        <v>53</v>
      </c>
      <c r="F10" s="25"/>
      <c r="G10" s="14"/>
      <c r="H10" s="14"/>
      <c r="I10" s="37"/>
      <c r="J10" s="35"/>
    </row>
    <row r="11" spans="1:15" ht="24" customHeight="1" x14ac:dyDescent="0.2">
      <c r="A11" s="2"/>
      <c r="B11" s="32" t="s">
        <v>19</v>
      </c>
      <c r="D11" s="124"/>
      <c r="E11" s="124"/>
      <c r="F11" s="124"/>
      <c r="G11" s="124"/>
      <c r="H11" s="19" t="s">
        <v>40</v>
      </c>
      <c r="I11" s="129"/>
      <c r="J11" s="8"/>
    </row>
    <row r="12" spans="1:15" ht="15.75" customHeight="1" x14ac:dyDescent="0.2">
      <c r="A12" s="2"/>
      <c r="B12" s="29"/>
      <c r="C12" s="54"/>
      <c r="D12" s="125"/>
      <c r="E12" s="125"/>
      <c r="F12" s="125"/>
      <c r="G12" s="125"/>
      <c r="H12" s="19" t="s">
        <v>34</v>
      </c>
      <c r="I12" s="129"/>
      <c r="J12" s="8"/>
    </row>
    <row r="13" spans="1:15" ht="15.75" customHeight="1" x14ac:dyDescent="0.2">
      <c r="A13" s="2"/>
      <c r="B13" s="30"/>
      <c r="C13" s="55"/>
      <c r="D13" s="128"/>
      <c r="E13" s="126"/>
      <c r="F13" s="127"/>
      <c r="G13" s="127"/>
      <c r="H13" s="20"/>
      <c r="I13" s="24"/>
      <c r="J13" s="35"/>
    </row>
    <row r="14" spans="1:15" ht="24" customHeight="1" x14ac:dyDescent="0.2">
      <c r="A14" s="2"/>
      <c r="B14" s="44" t="s">
        <v>21</v>
      </c>
      <c r="C14" s="56"/>
      <c r="D14" s="57"/>
      <c r="E14" s="58"/>
      <c r="F14" s="45"/>
      <c r="G14" s="45"/>
      <c r="H14" s="46"/>
      <c r="I14" s="45"/>
      <c r="J14" s="47"/>
    </row>
    <row r="15" spans="1:15" ht="32.25" customHeight="1" x14ac:dyDescent="0.2">
      <c r="A15" s="2"/>
      <c r="B15" s="36" t="s">
        <v>32</v>
      </c>
      <c r="C15" s="59"/>
      <c r="D15" s="53"/>
      <c r="E15" s="84"/>
      <c r="F15" s="84"/>
      <c r="G15" s="85"/>
      <c r="H15" s="85"/>
      <c r="I15" s="85" t="s">
        <v>29</v>
      </c>
      <c r="J15" s="86"/>
    </row>
    <row r="16" spans="1:15" ht="23.25" customHeight="1" x14ac:dyDescent="0.2">
      <c r="A16" s="191" t="s">
        <v>24</v>
      </c>
      <c r="B16" s="39" t="s">
        <v>24</v>
      </c>
      <c r="C16" s="60"/>
      <c r="D16" s="61"/>
      <c r="E16" s="81"/>
      <c r="F16" s="82"/>
      <c r="G16" s="81"/>
      <c r="H16" s="82"/>
      <c r="I16" s="81">
        <f>SUMIF(F51:F62,A16,I51:I62)+SUMIF(F51:F62,"PSU",I51:I62)</f>
        <v>0</v>
      </c>
      <c r="J16" s="83"/>
    </row>
    <row r="17" spans="1:10" ht="23.25" customHeight="1" x14ac:dyDescent="0.2">
      <c r="A17" s="191" t="s">
        <v>25</v>
      </c>
      <c r="B17" s="39" t="s">
        <v>25</v>
      </c>
      <c r="C17" s="60"/>
      <c r="D17" s="61"/>
      <c r="E17" s="81"/>
      <c r="F17" s="82"/>
      <c r="G17" s="81"/>
      <c r="H17" s="82"/>
      <c r="I17" s="81">
        <f>SUMIF(F51:F62,A17,I51:I62)</f>
        <v>0</v>
      </c>
      <c r="J17" s="83"/>
    </row>
    <row r="18" spans="1:10" ht="23.25" customHeight="1" x14ac:dyDescent="0.2">
      <c r="A18" s="191" t="s">
        <v>26</v>
      </c>
      <c r="B18" s="39" t="s">
        <v>26</v>
      </c>
      <c r="C18" s="60"/>
      <c r="D18" s="61"/>
      <c r="E18" s="81"/>
      <c r="F18" s="82"/>
      <c r="G18" s="81"/>
      <c r="H18" s="82"/>
      <c r="I18" s="81">
        <f>SUMIF(F51:F62,A18,I51:I62)</f>
        <v>0</v>
      </c>
      <c r="J18" s="83"/>
    </row>
    <row r="19" spans="1:10" ht="23.25" customHeight="1" x14ac:dyDescent="0.2">
      <c r="A19" s="191" t="s">
        <v>86</v>
      </c>
      <c r="B19" s="39" t="s">
        <v>27</v>
      </c>
      <c r="C19" s="60"/>
      <c r="D19" s="61"/>
      <c r="E19" s="81"/>
      <c r="F19" s="82"/>
      <c r="G19" s="81"/>
      <c r="H19" s="82"/>
      <c r="I19" s="81">
        <f>SUMIF(F51:F62,A19,I51:I62)</f>
        <v>0</v>
      </c>
      <c r="J19" s="83"/>
    </row>
    <row r="20" spans="1:10" ht="23.25" customHeight="1" x14ac:dyDescent="0.2">
      <c r="A20" s="191" t="s">
        <v>87</v>
      </c>
      <c r="B20" s="39" t="s">
        <v>28</v>
      </c>
      <c r="C20" s="60"/>
      <c r="D20" s="61"/>
      <c r="E20" s="81"/>
      <c r="F20" s="82"/>
      <c r="G20" s="81"/>
      <c r="H20" s="82"/>
      <c r="I20" s="81">
        <f>SUMIF(F51:F62,A20,I51:I62)</f>
        <v>0</v>
      </c>
      <c r="J20" s="83"/>
    </row>
    <row r="21" spans="1:10" ht="23.25" customHeight="1" x14ac:dyDescent="0.2">
      <c r="A21" s="2"/>
      <c r="B21" s="49" t="s">
        <v>29</v>
      </c>
      <c r="C21" s="62"/>
      <c r="D21" s="63"/>
      <c r="E21" s="87"/>
      <c r="F21" s="88"/>
      <c r="G21" s="87"/>
      <c r="H21" s="88"/>
      <c r="I21" s="87">
        <f>SUM(I16:J20)</f>
        <v>0</v>
      </c>
      <c r="J21" s="94"/>
    </row>
    <row r="22" spans="1:10" ht="33" customHeight="1" x14ac:dyDescent="0.2">
      <c r="A22" s="2"/>
      <c r="B22" s="43" t="s">
        <v>33</v>
      </c>
      <c r="C22" s="60"/>
      <c r="D22" s="61"/>
      <c r="E22" s="64"/>
      <c r="F22" s="40"/>
      <c r="G22" s="34"/>
      <c r="H22" s="34"/>
      <c r="I22" s="34"/>
      <c r="J22" s="41"/>
    </row>
    <row r="23" spans="1:10" ht="23.25" customHeight="1" x14ac:dyDescent="0.2">
      <c r="A23" s="2">
        <f>ZakladDPHSni*SazbaDPH1/100</f>
        <v>0</v>
      </c>
      <c r="B23" s="39" t="s">
        <v>12</v>
      </c>
      <c r="C23" s="60"/>
      <c r="D23" s="61"/>
      <c r="E23" s="65">
        <v>15</v>
      </c>
      <c r="F23" s="40" t="s">
        <v>0</v>
      </c>
      <c r="G23" s="92">
        <f>ZakladDPHSniVypocet</f>
        <v>0</v>
      </c>
      <c r="H23" s="93"/>
      <c r="I23" s="93"/>
      <c r="J23" s="41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9" t="s">
        <v>13</v>
      </c>
      <c r="C24" s="60"/>
      <c r="D24" s="61"/>
      <c r="E24" s="65">
        <f>SazbaDPH1</f>
        <v>15</v>
      </c>
      <c r="F24" s="40" t="s">
        <v>0</v>
      </c>
      <c r="G24" s="90">
        <f>IF(A24&gt;50, ROUNDUP(A23, 0), ROUNDDOWN(A23, 0))</f>
        <v>0</v>
      </c>
      <c r="H24" s="91"/>
      <c r="I24" s="91"/>
      <c r="J24" s="41" t="str">
        <f t="shared" si="0"/>
        <v>CZK</v>
      </c>
    </row>
    <row r="25" spans="1:10" ht="23.25" customHeight="1" x14ac:dyDescent="0.2">
      <c r="A25" s="2">
        <f>ZakladDPHZakl*SazbaDPH2/100</f>
        <v>0</v>
      </c>
      <c r="B25" s="39" t="s">
        <v>14</v>
      </c>
      <c r="C25" s="60"/>
      <c r="D25" s="61"/>
      <c r="E25" s="65">
        <v>21</v>
      </c>
      <c r="F25" s="40" t="s">
        <v>0</v>
      </c>
      <c r="G25" s="92">
        <f>ZakladDPHZaklVypocet</f>
        <v>0</v>
      </c>
      <c r="H25" s="93"/>
      <c r="I25" s="93"/>
      <c r="J25" s="41" t="str">
        <f t="shared" si="0"/>
        <v>CZK</v>
      </c>
    </row>
    <row r="26" spans="1:10" ht="23.25" customHeight="1" x14ac:dyDescent="0.2">
      <c r="A26" s="2">
        <f>(A25-INT(A25))*100</f>
        <v>0</v>
      </c>
      <c r="B26" s="33" t="s">
        <v>15</v>
      </c>
      <c r="C26" s="66"/>
      <c r="D26" s="53"/>
      <c r="E26" s="67">
        <f>SazbaDPH2</f>
        <v>21</v>
      </c>
      <c r="F26" s="31" t="s">
        <v>0</v>
      </c>
      <c r="G26" s="78">
        <f>IF(A26&gt;50, ROUNDUP(A25, 0), ROUNDDOWN(A25, 0))</f>
        <v>0</v>
      </c>
      <c r="H26" s="79"/>
      <c r="I26" s="79"/>
      <c r="J26" s="38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2" t="s">
        <v>4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2" t="str">
        <f t="shared" si="0"/>
        <v>CZK</v>
      </c>
    </row>
    <row r="28" spans="1:10" ht="27.75" hidden="1" customHeight="1" thickBot="1" x14ac:dyDescent="0.25">
      <c r="A28" s="2"/>
      <c r="B28" s="161" t="s">
        <v>23</v>
      </c>
      <c r="C28" s="162"/>
      <c r="D28" s="162"/>
      <c r="E28" s="163"/>
      <c r="F28" s="164"/>
      <c r="G28" s="165">
        <f>ZakladDPHSniVypocet+ZakladDPHZaklVypocet</f>
        <v>0</v>
      </c>
      <c r="H28" s="165"/>
      <c r="I28" s="165"/>
      <c r="J28" s="16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1" t="s">
        <v>35</v>
      </c>
      <c r="C29" s="167"/>
      <c r="D29" s="167"/>
      <c r="E29" s="167"/>
      <c r="F29" s="168"/>
      <c r="G29" s="169">
        <f>IF(A29&gt;50, ROUNDUP(A27, 0), ROUNDDOWN(A27, 0))</f>
        <v>0</v>
      </c>
      <c r="H29" s="169"/>
      <c r="I29" s="169"/>
      <c r="J29" s="170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7"/>
      <c r="H32" s="28">
        <f ca="1">TODAY()</f>
        <v>43586</v>
      </c>
      <c r="I32" s="27"/>
      <c r="J32" s="9"/>
    </row>
    <row r="33" spans="1:10" ht="47.25" customHeight="1" x14ac:dyDescent="0.2">
      <c r="A33" s="2"/>
      <c r="B33" s="2"/>
      <c r="J33" s="9"/>
    </row>
    <row r="34" spans="1:10" s="22" customFormat="1" ht="18.75" customHeight="1" x14ac:dyDescent="0.2">
      <c r="A34" s="21"/>
      <c r="B34" s="21"/>
      <c r="C34" s="72"/>
      <c r="D34" s="95"/>
      <c r="E34" s="96"/>
      <c r="G34" s="97"/>
      <c r="H34" s="98"/>
      <c r="I34" s="98"/>
      <c r="J34" s="26"/>
    </row>
    <row r="35" spans="1:10" ht="12.75" customHeight="1" x14ac:dyDescent="0.2">
      <c r="A35" s="2"/>
      <c r="B35" s="2"/>
      <c r="D35" s="89" t="s">
        <v>2</v>
      </c>
      <c r="E35" s="89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3" t="s">
        <v>16</v>
      </c>
      <c r="C37" s="134"/>
      <c r="D37" s="134"/>
      <c r="E37" s="134"/>
      <c r="F37" s="135"/>
      <c r="G37" s="135"/>
      <c r="H37" s="135"/>
      <c r="I37" s="135"/>
      <c r="J37" s="136"/>
    </row>
    <row r="38" spans="1:10" ht="25.5" customHeight="1" x14ac:dyDescent="0.2">
      <c r="A38" s="132" t="s">
        <v>37</v>
      </c>
      <c r="B38" s="137" t="s">
        <v>17</v>
      </c>
      <c r="C38" s="138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0" t="s">
        <v>1</v>
      </c>
      <c r="J38" s="141" t="s">
        <v>0</v>
      </c>
    </row>
    <row r="39" spans="1:10" ht="25.5" hidden="1" customHeight="1" x14ac:dyDescent="0.2">
      <c r="A39" s="132">
        <v>1</v>
      </c>
      <c r="B39" s="142" t="s">
        <v>56</v>
      </c>
      <c r="C39" s="143"/>
      <c r="D39" s="143"/>
      <c r="E39" s="143"/>
      <c r="F39" s="144">
        <f>'00 SO 00 Naklady'!AE36+'SO 01 SO 01 Pol'!AE418</f>
        <v>0</v>
      </c>
      <c r="G39" s="145">
        <f>'00 SO 00 Naklady'!AF36+'SO 01 SO 01 Pol'!AF418</f>
        <v>0</v>
      </c>
      <c r="H39" s="146">
        <f>(F39*SazbaDPH1/100)+(G39*SazbaDPH2/100)</f>
        <v>0</v>
      </c>
      <c r="I39" s="146">
        <f>F39+G39+H39</f>
        <v>0</v>
      </c>
      <c r="J39" s="147" t="str">
        <f>IF(CenaCelkemVypocet=0,"",I39/CenaCelkemVypocet*100)</f>
        <v/>
      </c>
    </row>
    <row r="40" spans="1:10" ht="25.5" customHeight="1" x14ac:dyDescent="0.2">
      <c r="A40" s="132">
        <v>2</v>
      </c>
      <c r="B40" s="148" t="s">
        <v>57</v>
      </c>
      <c r="C40" s="149" t="s">
        <v>58</v>
      </c>
      <c r="D40" s="149"/>
      <c r="E40" s="149"/>
      <c r="F40" s="150">
        <f>'00 SO 00 Naklady'!AE36</f>
        <v>0</v>
      </c>
      <c r="G40" s="151">
        <f>'00 SO 00 Naklady'!AF36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 x14ac:dyDescent="0.2">
      <c r="A41" s="132">
        <v>3</v>
      </c>
      <c r="B41" s="153" t="s">
        <v>59</v>
      </c>
      <c r="C41" s="143" t="s">
        <v>58</v>
      </c>
      <c r="D41" s="143"/>
      <c r="E41" s="143"/>
      <c r="F41" s="154">
        <f>'00 SO 00 Naklady'!AE36</f>
        <v>0</v>
      </c>
      <c r="G41" s="146">
        <f>'00 SO 00 Naklady'!AF36</f>
        <v>0</v>
      </c>
      <c r="H41" s="146">
        <f>(F41*SazbaDPH1/100)+(G41*SazbaDPH2/100)</f>
        <v>0</v>
      </c>
      <c r="I41" s="146">
        <f>F41+G41+H41</f>
        <v>0</v>
      </c>
      <c r="J41" s="147" t="str">
        <f>IF(CenaCelkemVypocet=0,"",I41/CenaCelkemVypocet*100)</f>
        <v/>
      </c>
    </row>
    <row r="42" spans="1:10" ht="25.5" customHeight="1" x14ac:dyDescent="0.2">
      <c r="A42" s="132">
        <v>2</v>
      </c>
      <c r="B42" s="148" t="s">
        <v>60</v>
      </c>
      <c r="C42" s="149" t="s">
        <v>61</v>
      </c>
      <c r="D42" s="149"/>
      <c r="E42" s="149"/>
      <c r="F42" s="150">
        <f>'SO 01 SO 01 Pol'!AE418</f>
        <v>0</v>
      </c>
      <c r="G42" s="151">
        <f>'SO 01 SO 01 Pol'!AF418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2">
        <v>3</v>
      </c>
      <c r="B43" s="153" t="s">
        <v>60</v>
      </c>
      <c r="C43" s="143" t="s">
        <v>61</v>
      </c>
      <c r="D43" s="143"/>
      <c r="E43" s="143"/>
      <c r="F43" s="154">
        <f>'SO 01 SO 01 Pol'!AE418</f>
        <v>0</v>
      </c>
      <c r="G43" s="146">
        <f>'SO 01 SO 01 Pol'!AF418</f>
        <v>0</v>
      </c>
      <c r="H43" s="146">
        <f>(F43*SazbaDPH1/100)+(G43*SazbaDPH2/100)</f>
        <v>0</v>
      </c>
      <c r="I43" s="146">
        <f>F43+G43+H43</f>
        <v>0</v>
      </c>
      <c r="J43" s="147" t="str">
        <f>IF(CenaCelkemVypocet=0,"",I43/CenaCelkemVypocet*100)</f>
        <v/>
      </c>
    </row>
    <row r="44" spans="1:10" ht="25.5" customHeight="1" x14ac:dyDescent="0.2">
      <c r="A44" s="132"/>
      <c r="B44" s="155" t="s">
        <v>62</v>
      </c>
      <c r="C44" s="156"/>
      <c r="D44" s="156"/>
      <c r="E44" s="157"/>
      <c r="F44" s="158">
        <f>SUMIF(A39:A43,"=1",F39:F43)</f>
        <v>0</v>
      </c>
      <c r="G44" s="159">
        <f>SUMIF(A39:A43,"=1",G39:G43)</f>
        <v>0</v>
      </c>
      <c r="H44" s="159">
        <f>SUMIF(A39:A43,"=1",H39:H43)</f>
        <v>0</v>
      </c>
      <c r="I44" s="159">
        <f>SUMIF(A39:A43,"=1",I39:I43)</f>
        <v>0</v>
      </c>
      <c r="J44" s="160">
        <f>SUMIF(A39:A43,"=1",J39:J43)</f>
        <v>0</v>
      </c>
    </row>
    <row r="48" spans="1:10" ht="15.75" x14ac:dyDescent="0.25">
      <c r="B48" s="171" t="s">
        <v>64</v>
      </c>
    </row>
    <row r="50" spans="1:10" ht="25.5" customHeight="1" x14ac:dyDescent="0.2">
      <c r="A50" s="173"/>
      <c r="B50" s="176" t="s">
        <v>17</v>
      </c>
      <c r="C50" s="176" t="s">
        <v>5</v>
      </c>
      <c r="D50" s="177"/>
      <c r="E50" s="177"/>
      <c r="F50" s="178" t="s">
        <v>65</v>
      </c>
      <c r="G50" s="178"/>
      <c r="H50" s="178"/>
      <c r="I50" s="178" t="s">
        <v>29</v>
      </c>
      <c r="J50" s="178" t="s">
        <v>0</v>
      </c>
    </row>
    <row r="51" spans="1:10" ht="25.5" customHeight="1" x14ac:dyDescent="0.2">
      <c r="A51" s="174"/>
      <c r="B51" s="179" t="s">
        <v>57</v>
      </c>
      <c r="C51" s="180" t="s">
        <v>66</v>
      </c>
      <c r="D51" s="181"/>
      <c r="E51" s="181"/>
      <c r="F51" s="187" t="s">
        <v>24</v>
      </c>
      <c r="G51" s="188"/>
      <c r="H51" s="188"/>
      <c r="I51" s="188">
        <f>'SO 01 SO 01 Pol'!G8</f>
        <v>0</v>
      </c>
      <c r="J51" s="185" t="str">
        <f>IF(I63=0,"",I51/I63*100)</f>
        <v/>
      </c>
    </row>
    <row r="52" spans="1:10" ht="25.5" customHeight="1" x14ac:dyDescent="0.2">
      <c r="A52" s="174"/>
      <c r="B52" s="179" t="s">
        <v>67</v>
      </c>
      <c r="C52" s="180" t="s">
        <v>68</v>
      </c>
      <c r="D52" s="181"/>
      <c r="E52" s="181"/>
      <c r="F52" s="187" t="s">
        <v>24</v>
      </c>
      <c r="G52" s="188"/>
      <c r="H52" s="188"/>
      <c r="I52" s="188">
        <f>'SO 01 SO 01 Pol'!G27</f>
        <v>0</v>
      </c>
      <c r="J52" s="185" t="str">
        <f>IF(I63=0,"",I52/I63*100)</f>
        <v/>
      </c>
    </row>
    <row r="53" spans="1:10" ht="25.5" customHeight="1" x14ac:dyDescent="0.2">
      <c r="A53" s="174"/>
      <c r="B53" s="179" t="s">
        <v>69</v>
      </c>
      <c r="C53" s="180" t="s">
        <v>70</v>
      </c>
      <c r="D53" s="181"/>
      <c r="E53" s="181"/>
      <c r="F53" s="187" t="s">
        <v>24</v>
      </c>
      <c r="G53" s="188"/>
      <c r="H53" s="188"/>
      <c r="I53" s="188">
        <f>'SO 01 SO 01 Pol'!G109</f>
        <v>0</v>
      </c>
      <c r="J53" s="185" t="str">
        <f>IF(I63=0,"",I53/I63*100)</f>
        <v/>
      </c>
    </row>
    <row r="54" spans="1:10" ht="25.5" customHeight="1" x14ac:dyDescent="0.2">
      <c r="A54" s="174"/>
      <c r="B54" s="179" t="s">
        <v>71</v>
      </c>
      <c r="C54" s="180" t="s">
        <v>72</v>
      </c>
      <c r="D54" s="181"/>
      <c r="E54" s="181"/>
      <c r="F54" s="187" t="s">
        <v>24</v>
      </c>
      <c r="G54" s="188"/>
      <c r="H54" s="188"/>
      <c r="I54" s="188">
        <f>'SO 01 SO 01 Pol'!G119</f>
        <v>0</v>
      </c>
      <c r="J54" s="185" t="str">
        <f>IF(I63=0,"",I54/I63*100)</f>
        <v/>
      </c>
    </row>
    <row r="55" spans="1:10" ht="25.5" customHeight="1" x14ac:dyDescent="0.2">
      <c r="A55" s="174"/>
      <c r="B55" s="179" t="s">
        <v>73</v>
      </c>
      <c r="C55" s="180" t="s">
        <v>74</v>
      </c>
      <c r="D55" s="181"/>
      <c r="E55" s="181"/>
      <c r="F55" s="187" t="s">
        <v>24</v>
      </c>
      <c r="G55" s="188"/>
      <c r="H55" s="188"/>
      <c r="I55" s="188">
        <f>'SO 01 SO 01 Pol'!G263</f>
        <v>0</v>
      </c>
      <c r="J55" s="185" t="str">
        <f>IF(I63=0,"",I55/I63*100)</f>
        <v/>
      </c>
    </row>
    <row r="56" spans="1:10" ht="25.5" customHeight="1" x14ac:dyDescent="0.2">
      <c r="A56" s="174"/>
      <c r="B56" s="179" t="s">
        <v>75</v>
      </c>
      <c r="C56" s="180" t="s">
        <v>76</v>
      </c>
      <c r="D56" s="181"/>
      <c r="E56" s="181"/>
      <c r="F56" s="187" t="s">
        <v>24</v>
      </c>
      <c r="G56" s="188"/>
      <c r="H56" s="188"/>
      <c r="I56" s="188">
        <f>'SO 01 SO 01 Pol'!G342</f>
        <v>0</v>
      </c>
      <c r="J56" s="185" t="str">
        <f>IF(I63=0,"",I56/I63*100)</f>
        <v/>
      </c>
    </row>
    <row r="57" spans="1:10" ht="25.5" customHeight="1" x14ac:dyDescent="0.2">
      <c r="A57" s="174"/>
      <c r="B57" s="179" t="s">
        <v>77</v>
      </c>
      <c r="C57" s="180" t="s">
        <v>78</v>
      </c>
      <c r="D57" s="181"/>
      <c r="E57" s="181"/>
      <c r="F57" s="187" t="s">
        <v>24</v>
      </c>
      <c r="G57" s="188"/>
      <c r="H57" s="188"/>
      <c r="I57" s="188">
        <f>'SO 01 SO 01 Pol'!G345</f>
        <v>0</v>
      </c>
      <c r="J57" s="185" t="str">
        <f>IF(I63=0,"",I57/I63*100)</f>
        <v/>
      </c>
    </row>
    <row r="58" spans="1:10" ht="25.5" customHeight="1" x14ac:dyDescent="0.2">
      <c r="A58" s="174"/>
      <c r="B58" s="179" t="s">
        <v>79</v>
      </c>
      <c r="C58" s="180" t="s">
        <v>80</v>
      </c>
      <c r="D58" s="181"/>
      <c r="E58" s="181"/>
      <c r="F58" s="187" t="s">
        <v>24</v>
      </c>
      <c r="G58" s="188"/>
      <c r="H58" s="188"/>
      <c r="I58" s="188">
        <f>'SO 01 SO 01 Pol'!G382</f>
        <v>0</v>
      </c>
      <c r="J58" s="185" t="str">
        <f>IF(I63=0,"",I58/I63*100)</f>
        <v/>
      </c>
    </row>
    <row r="59" spans="1:10" ht="25.5" customHeight="1" x14ac:dyDescent="0.2">
      <c r="A59" s="174"/>
      <c r="B59" s="179" t="s">
        <v>81</v>
      </c>
      <c r="C59" s="180" t="s">
        <v>82</v>
      </c>
      <c r="D59" s="181"/>
      <c r="E59" s="181"/>
      <c r="F59" s="187" t="s">
        <v>24</v>
      </c>
      <c r="G59" s="188"/>
      <c r="H59" s="188"/>
      <c r="I59" s="188">
        <f>'00 SO 00 Naklady'!G8</f>
        <v>0</v>
      </c>
      <c r="J59" s="185" t="str">
        <f>IF(I63=0,"",I59/I63*100)</f>
        <v/>
      </c>
    </row>
    <row r="60" spans="1:10" ht="25.5" customHeight="1" x14ac:dyDescent="0.2">
      <c r="A60" s="174"/>
      <c r="B60" s="179" t="s">
        <v>83</v>
      </c>
      <c r="C60" s="180" t="s">
        <v>84</v>
      </c>
      <c r="D60" s="181"/>
      <c r="E60" s="181"/>
      <c r="F60" s="187" t="s">
        <v>85</v>
      </c>
      <c r="G60" s="188"/>
      <c r="H60" s="188"/>
      <c r="I60" s="188">
        <f>'SO 01 SO 01 Pol'!G389</f>
        <v>0</v>
      </c>
      <c r="J60" s="185" t="str">
        <f>IF(I63=0,"",I60/I63*100)</f>
        <v/>
      </c>
    </row>
    <row r="61" spans="1:10" ht="25.5" customHeight="1" x14ac:dyDescent="0.2">
      <c r="A61" s="174"/>
      <c r="B61" s="179" t="s">
        <v>86</v>
      </c>
      <c r="C61" s="180" t="s">
        <v>27</v>
      </c>
      <c r="D61" s="181"/>
      <c r="E61" s="181"/>
      <c r="F61" s="187" t="s">
        <v>86</v>
      </c>
      <c r="G61" s="188"/>
      <c r="H61" s="188"/>
      <c r="I61" s="188">
        <f>'00 SO 00 Naklady'!G18</f>
        <v>0</v>
      </c>
      <c r="J61" s="185" t="str">
        <f>IF(I63=0,"",I61/I63*100)</f>
        <v/>
      </c>
    </row>
    <row r="62" spans="1:10" ht="25.5" customHeight="1" x14ac:dyDescent="0.2">
      <c r="A62" s="174"/>
      <c r="B62" s="179" t="s">
        <v>87</v>
      </c>
      <c r="C62" s="180" t="s">
        <v>28</v>
      </c>
      <c r="D62" s="181"/>
      <c r="E62" s="181"/>
      <c r="F62" s="187" t="s">
        <v>87</v>
      </c>
      <c r="G62" s="188"/>
      <c r="H62" s="188"/>
      <c r="I62" s="188">
        <f>'00 SO 00 Naklady'!G31</f>
        <v>0</v>
      </c>
      <c r="J62" s="185" t="str">
        <f>IF(I63=0,"",I62/I63*100)</f>
        <v/>
      </c>
    </row>
    <row r="63" spans="1:10" ht="25.5" customHeight="1" x14ac:dyDescent="0.2">
      <c r="A63" s="175"/>
      <c r="B63" s="182" t="s">
        <v>1</v>
      </c>
      <c r="C63" s="183"/>
      <c r="D63" s="184"/>
      <c r="E63" s="184"/>
      <c r="F63" s="189"/>
      <c r="G63" s="190"/>
      <c r="H63" s="190"/>
      <c r="I63" s="190">
        <f>SUM(I51:I62)</f>
        <v>0</v>
      </c>
      <c r="J63" s="186">
        <f>SUM(J51:J62)</f>
        <v>0</v>
      </c>
    </row>
    <row r="64" spans="1:10" x14ac:dyDescent="0.2">
      <c r="F64" s="130"/>
      <c r="G64" s="130"/>
      <c r="H64" s="130"/>
      <c r="I64" s="130"/>
      <c r="J64" s="131"/>
    </row>
    <row r="65" spans="6:10" x14ac:dyDescent="0.2">
      <c r="F65" s="130"/>
      <c r="G65" s="130"/>
      <c r="H65" s="130"/>
      <c r="I65" s="130"/>
      <c r="J65" s="131"/>
    </row>
    <row r="66" spans="6:10" x14ac:dyDescent="0.2">
      <c r="F66" s="130"/>
      <c r="G66" s="130"/>
      <c r="H66" s="130"/>
      <c r="I66" s="130"/>
      <c r="J66" s="131"/>
    </row>
  </sheetData>
  <sheetProtection password="C413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60:E60"/>
    <mergeCell ref="C61:E61"/>
    <mergeCell ref="C62:E62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99" t="s">
        <v>6</v>
      </c>
      <c r="B1" s="99"/>
      <c r="C1" s="100"/>
      <c r="D1" s="99"/>
      <c r="E1" s="99"/>
      <c r="F1" s="99"/>
      <c r="G1" s="99"/>
    </row>
    <row r="2" spans="1:7" ht="24.95" customHeight="1" x14ac:dyDescent="0.2">
      <c r="A2" s="51" t="s">
        <v>7</v>
      </c>
      <c r="B2" s="50"/>
      <c r="C2" s="101"/>
      <c r="D2" s="101"/>
      <c r="E2" s="101"/>
      <c r="F2" s="101"/>
      <c r="G2" s="102"/>
    </row>
    <row r="3" spans="1:7" ht="24.95" customHeight="1" x14ac:dyDescent="0.2">
      <c r="A3" s="51" t="s">
        <v>8</v>
      </c>
      <c r="B3" s="50"/>
      <c r="C3" s="101"/>
      <c r="D3" s="101"/>
      <c r="E3" s="101"/>
      <c r="F3" s="101"/>
      <c r="G3" s="102"/>
    </row>
    <row r="4" spans="1:7" ht="24.95" customHeight="1" x14ac:dyDescent="0.2">
      <c r="A4" s="51" t="s">
        <v>9</v>
      </c>
      <c r="B4" s="50"/>
      <c r="C4" s="101"/>
      <c r="D4" s="101"/>
      <c r="E4" s="101"/>
      <c r="F4" s="101"/>
      <c r="G4" s="102"/>
    </row>
    <row r="5" spans="1:7" x14ac:dyDescent="0.2">
      <c r="B5" s="4"/>
      <c r="C5" s="5"/>
      <c r="D5" s="6"/>
    </row>
  </sheetData>
  <sheetProtection password="C413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2" customWidth="1"/>
    <col min="3" max="3" width="63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88</v>
      </c>
      <c r="B1" s="192"/>
      <c r="C1" s="192"/>
      <c r="D1" s="192"/>
      <c r="E1" s="192"/>
      <c r="F1" s="192"/>
      <c r="G1" s="192"/>
      <c r="AG1" t="s">
        <v>89</v>
      </c>
    </row>
    <row r="2" spans="1:60" ht="24.95" customHeight="1" x14ac:dyDescent="0.2">
      <c r="A2" s="193" t="s">
        <v>7</v>
      </c>
      <c r="B2" s="50" t="s">
        <v>43</v>
      </c>
      <c r="C2" s="196" t="s">
        <v>44</v>
      </c>
      <c r="D2" s="194"/>
      <c r="E2" s="194"/>
      <c r="F2" s="194"/>
      <c r="G2" s="195"/>
      <c r="AG2" t="s">
        <v>90</v>
      </c>
    </row>
    <row r="3" spans="1:60" ht="24.95" customHeight="1" x14ac:dyDescent="0.2">
      <c r="A3" s="193" t="s">
        <v>8</v>
      </c>
      <c r="B3" s="50" t="s">
        <v>57</v>
      </c>
      <c r="C3" s="196" t="s">
        <v>58</v>
      </c>
      <c r="D3" s="194"/>
      <c r="E3" s="194"/>
      <c r="F3" s="194"/>
      <c r="G3" s="195"/>
      <c r="AC3" s="172" t="s">
        <v>91</v>
      </c>
      <c r="AG3" t="s">
        <v>92</v>
      </c>
    </row>
    <row r="4" spans="1:60" ht="24.95" customHeight="1" x14ac:dyDescent="0.2">
      <c r="A4" s="197" t="s">
        <v>9</v>
      </c>
      <c r="B4" s="198" t="s">
        <v>59</v>
      </c>
      <c r="C4" s="199" t="s">
        <v>58</v>
      </c>
      <c r="D4" s="200"/>
      <c r="E4" s="200"/>
      <c r="F4" s="200"/>
      <c r="G4" s="201"/>
      <c r="AG4" t="s">
        <v>93</v>
      </c>
    </row>
    <row r="5" spans="1:60" x14ac:dyDescent="0.2">
      <c r="D5" s="10"/>
    </row>
    <row r="6" spans="1:60" ht="38.25" x14ac:dyDescent="0.2">
      <c r="A6" s="203" t="s">
        <v>94</v>
      </c>
      <c r="B6" s="205" t="s">
        <v>95</v>
      </c>
      <c r="C6" s="205" t="s">
        <v>96</v>
      </c>
      <c r="D6" s="204" t="s">
        <v>97</v>
      </c>
      <c r="E6" s="203" t="s">
        <v>98</v>
      </c>
      <c r="F6" s="202" t="s">
        <v>99</v>
      </c>
      <c r="G6" s="203" t="s">
        <v>29</v>
      </c>
      <c r="H6" s="206" t="s">
        <v>30</v>
      </c>
      <c r="I6" s="206" t="s">
        <v>100</v>
      </c>
      <c r="J6" s="206" t="s">
        <v>31</v>
      </c>
      <c r="K6" s="206" t="s">
        <v>101</v>
      </c>
      <c r="L6" s="206" t="s">
        <v>102</v>
      </c>
      <c r="M6" s="206" t="s">
        <v>103</v>
      </c>
      <c r="N6" s="206" t="s">
        <v>104</v>
      </c>
      <c r="O6" s="206" t="s">
        <v>105</v>
      </c>
      <c r="P6" s="206" t="s">
        <v>106</v>
      </c>
      <c r="Q6" s="206" t="s">
        <v>107</v>
      </c>
      <c r="R6" s="206" t="s">
        <v>108</v>
      </c>
      <c r="S6" s="206" t="s">
        <v>109</v>
      </c>
      <c r="T6" s="206" t="s">
        <v>110</v>
      </c>
      <c r="U6" s="206" t="s">
        <v>111</v>
      </c>
      <c r="V6" s="206" t="s">
        <v>112</v>
      </c>
      <c r="W6" s="206" t="s">
        <v>113</v>
      </c>
      <c r="X6" s="206" t="s">
        <v>114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">
      <c r="A8" s="220" t="s">
        <v>115</v>
      </c>
      <c r="B8" s="221" t="s">
        <v>81</v>
      </c>
      <c r="C8" s="239" t="s">
        <v>82</v>
      </c>
      <c r="D8" s="222"/>
      <c r="E8" s="223"/>
      <c r="F8" s="224"/>
      <c r="G8" s="224">
        <f>SUMIF(AG9:AG17,"&lt;&gt;NOR",G9:G17)</f>
        <v>0</v>
      </c>
      <c r="H8" s="224"/>
      <c r="I8" s="224">
        <f>SUM(I9:I17)</f>
        <v>0</v>
      </c>
      <c r="J8" s="224"/>
      <c r="K8" s="224">
        <f>SUM(K9:K17)</f>
        <v>0</v>
      </c>
      <c r="L8" s="224"/>
      <c r="M8" s="224">
        <f>SUM(M9:M17)</f>
        <v>0</v>
      </c>
      <c r="N8" s="224"/>
      <c r="O8" s="224">
        <f>SUM(O9:O17)</f>
        <v>0</v>
      </c>
      <c r="P8" s="224"/>
      <c r="Q8" s="224">
        <f>SUM(Q9:Q17)</f>
        <v>0</v>
      </c>
      <c r="R8" s="224"/>
      <c r="S8" s="224"/>
      <c r="T8" s="225"/>
      <c r="U8" s="219"/>
      <c r="V8" s="219">
        <f>SUM(V9:V17)</f>
        <v>0</v>
      </c>
      <c r="W8" s="219"/>
      <c r="X8" s="219"/>
      <c r="AG8" t="s">
        <v>116</v>
      </c>
    </row>
    <row r="9" spans="1:60" outlineLevel="1" x14ac:dyDescent="0.2">
      <c r="A9" s="226">
        <v>1</v>
      </c>
      <c r="B9" s="227" t="s">
        <v>117</v>
      </c>
      <c r="C9" s="240" t="s">
        <v>118</v>
      </c>
      <c r="D9" s="228" t="s">
        <v>119</v>
      </c>
      <c r="E9" s="229">
        <v>1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120</v>
      </c>
      <c r="T9" s="232" t="s">
        <v>121</v>
      </c>
      <c r="U9" s="216">
        <v>0</v>
      </c>
      <c r="V9" s="216">
        <f>ROUND(E9*U9,2)</f>
        <v>0</v>
      </c>
      <c r="W9" s="216"/>
      <c r="X9" s="216" t="s">
        <v>122</v>
      </c>
      <c r="Y9" s="207"/>
      <c r="Z9" s="207"/>
      <c r="AA9" s="207"/>
      <c r="AB9" s="207"/>
      <c r="AC9" s="207"/>
      <c r="AD9" s="207"/>
      <c r="AE9" s="207"/>
      <c r="AF9" s="207"/>
      <c r="AG9" s="207" t="s">
        <v>123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41" t="s">
        <v>67</v>
      </c>
      <c r="D10" s="217"/>
      <c r="E10" s="218">
        <v>1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124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42"/>
      <c r="D11" s="233"/>
      <c r="E11" s="233"/>
      <c r="F11" s="233"/>
      <c r="G11" s="233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07"/>
      <c r="Z11" s="207"/>
      <c r="AA11" s="207"/>
      <c r="AB11" s="207"/>
      <c r="AC11" s="207"/>
      <c r="AD11" s="207"/>
      <c r="AE11" s="207"/>
      <c r="AF11" s="207"/>
      <c r="AG11" s="207" t="s">
        <v>125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126</v>
      </c>
      <c r="C12" s="240" t="s">
        <v>127</v>
      </c>
      <c r="D12" s="228" t="s">
        <v>119</v>
      </c>
      <c r="E12" s="229">
        <v>1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 t="s">
        <v>128</v>
      </c>
      <c r="T12" s="232" t="s">
        <v>121</v>
      </c>
      <c r="U12" s="216">
        <v>0</v>
      </c>
      <c r="V12" s="216">
        <f>ROUND(E12*U12,2)</f>
        <v>0</v>
      </c>
      <c r="W12" s="216"/>
      <c r="X12" s="216" t="s">
        <v>122</v>
      </c>
      <c r="Y12" s="207"/>
      <c r="Z12" s="207"/>
      <c r="AA12" s="207"/>
      <c r="AB12" s="207"/>
      <c r="AC12" s="207"/>
      <c r="AD12" s="207"/>
      <c r="AE12" s="207"/>
      <c r="AF12" s="207"/>
      <c r="AG12" s="207" t="s">
        <v>123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43"/>
      <c r="D13" s="234"/>
      <c r="E13" s="234"/>
      <c r="F13" s="234"/>
      <c r="G13" s="234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07"/>
      <c r="Z13" s="207"/>
      <c r="AA13" s="207"/>
      <c r="AB13" s="207"/>
      <c r="AC13" s="207"/>
      <c r="AD13" s="207"/>
      <c r="AE13" s="207"/>
      <c r="AF13" s="207"/>
      <c r="AG13" s="207" t="s">
        <v>125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6">
        <v>3</v>
      </c>
      <c r="B14" s="227" t="s">
        <v>129</v>
      </c>
      <c r="C14" s="240" t="s">
        <v>130</v>
      </c>
      <c r="D14" s="228" t="s">
        <v>119</v>
      </c>
      <c r="E14" s="229">
        <v>1</v>
      </c>
      <c r="F14" s="230"/>
      <c r="G14" s="231">
        <f>ROUND(E14*F14,2)</f>
        <v>0</v>
      </c>
      <c r="H14" s="230"/>
      <c r="I14" s="231">
        <f>ROUND(E14*H14,2)</f>
        <v>0</v>
      </c>
      <c r="J14" s="230"/>
      <c r="K14" s="231">
        <f>ROUND(E14*J14,2)</f>
        <v>0</v>
      </c>
      <c r="L14" s="231">
        <v>21</v>
      </c>
      <c r="M14" s="231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 t="s">
        <v>128</v>
      </c>
      <c r="T14" s="232" t="s">
        <v>121</v>
      </c>
      <c r="U14" s="216">
        <v>0</v>
      </c>
      <c r="V14" s="216">
        <f>ROUND(E14*U14,2)</f>
        <v>0</v>
      </c>
      <c r="W14" s="216"/>
      <c r="X14" s="216" t="s">
        <v>122</v>
      </c>
      <c r="Y14" s="207"/>
      <c r="Z14" s="207"/>
      <c r="AA14" s="207"/>
      <c r="AB14" s="207"/>
      <c r="AC14" s="207"/>
      <c r="AD14" s="207"/>
      <c r="AE14" s="207"/>
      <c r="AF14" s="207"/>
      <c r="AG14" s="207" t="s">
        <v>123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14"/>
      <c r="B15" s="215"/>
      <c r="C15" s="243"/>
      <c r="D15" s="234"/>
      <c r="E15" s="234"/>
      <c r="F15" s="234"/>
      <c r="G15" s="234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07"/>
      <c r="Z15" s="207"/>
      <c r="AA15" s="207"/>
      <c r="AB15" s="207"/>
      <c r="AC15" s="207"/>
      <c r="AD15" s="207"/>
      <c r="AE15" s="207"/>
      <c r="AF15" s="207"/>
      <c r="AG15" s="207" t="s">
        <v>125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6">
        <v>4</v>
      </c>
      <c r="B16" s="227" t="s">
        <v>131</v>
      </c>
      <c r="C16" s="240" t="s">
        <v>132</v>
      </c>
      <c r="D16" s="228" t="s">
        <v>119</v>
      </c>
      <c r="E16" s="229">
        <v>1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 t="s">
        <v>128</v>
      </c>
      <c r="T16" s="232" t="s">
        <v>121</v>
      </c>
      <c r="U16" s="216">
        <v>0</v>
      </c>
      <c r="V16" s="216">
        <f>ROUND(E16*U16,2)</f>
        <v>0</v>
      </c>
      <c r="W16" s="216"/>
      <c r="X16" s="216" t="s">
        <v>122</v>
      </c>
      <c r="Y16" s="207"/>
      <c r="Z16" s="207"/>
      <c r="AA16" s="207"/>
      <c r="AB16" s="207"/>
      <c r="AC16" s="207"/>
      <c r="AD16" s="207"/>
      <c r="AE16" s="207"/>
      <c r="AF16" s="207"/>
      <c r="AG16" s="207" t="s">
        <v>123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14"/>
      <c r="B17" s="215"/>
      <c r="C17" s="243"/>
      <c r="D17" s="234"/>
      <c r="E17" s="234"/>
      <c r="F17" s="234"/>
      <c r="G17" s="234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07"/>
      <c r="Z17" s="207"/>
      <c r="AA17" s="207"/>
      <c r="AB17" s="207"/>
      <c r="AC17" s="207"/>
      <c r="AD17" s="207"/>
      <c r="AE17" s="207"/>
      <c r="AF17" s="207"/>
      <c r="AG17" s="207" t="s">
        <v>125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x14ac:dyDescent="0.2">
      <c r="A18" s="220" t="s">
        <v>115</v>
      </c>
      <c r="B18" s="221" t="s">
        <v>86</v>
      </c>
      <c r="C18" s="239" t="s">
        <v>27</v>
      </c>
      <c r="D18" s="222"/>
      <c r="E18" s="223"/>
      <c r="F18" s="224"/>
      <c r="G18" s="224">
        <f>SUMIF(AG19:AG30,"&lt;&gt;NOR",G19:G30)</f>
        <v>0</v>
      </c>
      <c r="H18" s="224"/>
      <c r="I18" s="224">
        <f>SUM(I19:I30)</f>
        <v>0</v>
      </c>
      <c r="J18" s="224"/>
      <c r="K18" s="224">
        <f>SUM(K19:K30)</f>
        <v>0</v>
      </c>
      <c r="L18" s="224"/>
      <c r="M18" s="224">
        <f>SUM(M19:M30)</f>
        <v>0</v>
      </c>
      <c r="N18" s="224"/>
      <c r="O18" s="224">
        <f>SUM(O19:O30)</f>
        <v>0</v>
      </c>
      <c r="P18" s="224"/>
      <c r="Q18" s="224">
        <f>SUM(Q19:Q30)</f>
        <v>0</v>
      </c>
      <c r="R18" s="224"/>
      <c r="S18" s="224"/>
      <c r="T18" s="225"/>
      <c r="U18" s="219"/>
      <c r="V18" s="219">
        <f>SUM(V19:V30)</f>
        <v>0</v>
      </c>
      <c r="W18" s="219"/>
      <c r="X18" s="219"/>
      <c r="AG18" t="s">
        <v>116</v>
      </c>
    </row>
    <row r="19" spans="1:60" outlineLevel="1" x14ac:dyDescent="0.2">
      <c r="A19" s="226">
        <v>5</v>
      </c>
      <c r="B19" s="227" t="s">
        <v>133</v>
      </c>
      <c r="C19" s="240" t="s">
        <v>134</v>
      </c>
      <c r="D19" s="228" t="s">
        <v>119</v>
      </c>
      <c r="E19" s="229">
        <v>1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 t="s">
        <v>128</v>
      </c>
      <c r="T19" s="232" t="s">
        <v>121</v>
      </c>
      <c r="U19" s="216">
        <v>0</v>
      </c>
      <c r="V19" s="216">
        <f>ROUND(E19*U19,2)</f>
        <v>0</v>
      </c>
      <c r="W19" s="216"/>
      <c r="X19" s="216" t="s">
        <v>122</v>
      </c>
      <c r="Y19" s="207"/>
      <c r="Z19" s="207"/>
      <c r="AA19" s="207"/>
      <c r="AB19" s="207"/>
      <c r="AC19" s="207"/>
      <c r="AD19" s="207"/>
      <c r="AE19" s="207"/>
      <c r="AF19" s="207"/>
      <c r="AG19" s="207" t="s">
        <v>123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ht="33.75" outlineLevel="1" x14ac:dyDescent="0.2">
      <c r="A20" s="214"/>
      <c r="B20" s="215"/>
      <c r="C20" s="244" t="s">
        <v>135</v>
      </c>
      <c r="D20" s="236"/>
      <c r="E20" s="236"/>
      <c r="F20" s="236"/>
      <c r="G20" s="23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07"/>
      <c r="Z20" s="207"/>
      <c r="AA20" s="207"/>
      <c r="AB20" s="207"/>
      <c r="AC20" s="207"/>
      <c r="AD20" s="207"/>
      <c r="AE20" s="207"/>
      <c r="AF20" s="207"/>
      <c r="AG20" s="207" t="s">
        <v>136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35" t="str">
        <f>C20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0" s="207"/>
      <c r="BC20" s="207"/>
      <c r="BD20" s="207"/>
      <c r="BE20" s="207"/>
      <c r="BF20" s="207"/>
      <c r="BG20" s="207"/>
      <c r="BH20" s="207"/>
    </row>
    <row r="21" spans="1:60" ht="33.75" outlineLevel="1" x14ac:dyDescent="0.2">
      <c r="A21" s="214"/>
      <c r="B21" s="215"/>
      <c r="C21" s="245" t="s">
        <v>135</v>
      </c>
      <c r="D21" s="237"/>
      <c r="E21" s="237"/>
      <c r="F21" s="237"/>
      <c r="G21" s="237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07"/>
      <c r="Z21" s="207"/>
      <c r="AA21" s="207"/>
      <c r="AB21" s="207"/>
      <c r="AC21" s="207"/>
      <c r="AD21" s="207"/>
      <c r="AE21" s="207"/>
      <c r="AF21" s="207"/>
      <c r="AG21" s="207" t="s">
        <v>136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35" t="str">
        <f>C21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14"/>
      <c r="B22" s="215"/>
      <c r="C22" s="242"/>
      <c r="D22" s="233"/>
      <c r="E22" s="233"/>
      <c r="F22" s="233"/>
      <c r="G22" s="233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125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6">
        <v>6</v>
      </c>
      <c r="B23" s="227" t="s">
        <v>137</v>
      </c>
      <c r="C23" s="240" t="s">
        <v>138</v>
      </c>
      <c r="D23" s="228" t="s">
        <v>119</v>
      </c>
      <c r="E23" s="229">
        <v>1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/>
      <c r="S23" s="231" t="s">
        <v>120</v>
      </c>
      <c r="T23" s="232" t="s">
        <v>121</v>
      </c>
      <c r="U23" s="216">
        <v>0</v>
      </c>
      <c r="V23" s="216">
        <f>ROUND(E23*U23,2)</f>
        <v>0</v>
      </c>
      <c r="W23" s="216"/>
      <c r="X23" s="216" t="s">
        <v>122</v>
      </c>
      <c r="Y23" s="207"/>
      <c r="Z23" s="207"/>
      <c r="AA23" s="207"/>
      <c r="AB23" s="207"/>
      <c r="AC23" s="207"/>
      <c r="AD23" s="207"/>
      <c r="AE23" s="207"/>
      <c r="AF23" s="207"/>
      <c r="AG23" s="207" t="s">
        <v>123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ht="33.75" outlineLevel="1" x14ac:dyDescent="0.2">
      <c r="A24" s="214"/>
      <c r="B24" s="215"/>
      <c r="C24" s="244" t="s">
        <v>139</v>
      </c>
      <c r="D24" s="236"/>
      <c r="E24" s="236"/>
      <c r="F24" s="236"/>
      <c r="G24" s="23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136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35" t="str">
        <f>C24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14"/>
      <c r="B25" s="215"/>
      <c r="C25" s="241" t="s">
        <v>67</v>
      </c>
      <c r="D25" s="217"/>
      <c r="E25" s="218">
        <v>1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07"/>
      <c r="Z25" s="207"/>
      <c r="AA25" s="207"/>
      <c r="AB25" s="207"/>
      <c r="AC25" s="207"/>
      <c r="AD25" s="207"/>
      <c r="AE25" s="207"/>
      <c r="AF25" s="207"/>
      <c r="AG25" s="207" t="s">
        <v>124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14"/>
      <c r="B26" s="215"/>
      <c r="C26" s="242"/>
      <c r="D26" s="233"/>
      <c r="E26" s="233"/>
      <c r="F26" s="233"/>
      <c r="G26" s="233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07"/>
      <c r="Z26" s="207"/>
      <c r="AA26" s="207"/>
      <c r="AB26" s="207"/>
      <c r="AC26" s="207"/>
      <c r="AD26" s="207"/>
      <c r="AE26" s="207"/>
      <c r="AF26" s="207"/>
      <c r="AG26" s="207" t="s">
        <v>125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6">
        <v>7</v>
      </c>
      <c r="B27" s="227" t="s">
        <v>140</v>
      </c>
      <c r="C27" s="240" t="s">
        <v>141</v>
      </c>
      <c r="D27" s="228" t="s">
        <v>119</v>
      </c>
      <c r="E27" s="229">
        <v>1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21</v>
      </c>
      <c r="M27" s="231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1"/>
      <c r="S27" s="231" t="s">
        <v>128</v>
      </c>
      <c r="T27" s="232" t="s">
        <v>121</v>
      </c>
      <c r="U27" s="216">
        <v>0</v>
      </c>
      <c r="V27" s="216">
        <f>ROUND(E27*U27,2)</f>
        <v>0</v>
      </c>
      <c r="W27" s="216"/>
      <c r="X27" s="216" t="s">
        <v>122</v>
      </c>
      <c r="Y27" s="207"/>
      <c r="Z27" s="207"/>
      <c r="AA27" s="207"/>
      <c r="AB27" s="207"/>
      <c r="AC27" s="207"/>
      <c r="AD27" s="207"/>
      <c r="AE27" s="207"/>
      <c r="AF27" s="207"/>
      <c r="AG27" s="207" t="s">
        <v>123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ht="22.5" outlineLevel="1" x14ac:dyDescent="0.2">
      <c r="A28" s="214"/>
      <c r="B28" s="215"/>
      <c r="C28" s="244" t="s">
        <v>142</v>
      </c>
      <c r="D28" s="236"/>
      <c r="E28" s="236"/>
      <c r="F28" s="236"/>
      <c r="G28" s="23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07"/>
      <c r="Z28" s="207"/>
      <c r="AA28" s="207"/>
      <c r="AB28" s="207"/>
      <c r="AC28" s="207"/>
      <c r="AD28" s="207"/>
      <c r="AE28" s="207"/>
      <c r="AF28" s="207"/>
      <c r="AG28" s="207" t="s">
        <v>136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35" t="str">
        <f>C28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8" s="207"/>
      <c r="BC28" s="207"/>
      <c r="BD28" s="207"/>
      <c r="BE28" s="207"/>
      <c r="BF28" s="207"/>
      <c r="BG28" s="207"/>
      <c r="BH28" s="207"/>
    </row>
    <row r="29" spans="1:60" ht="22.5" outlineLevel="1" x14ac:dyDescent="0.2">
      <c r="A29" s="214"/>
      <c r="B29" s="215"/>
      <c r="C29" s="245" t="s">
        <v>142</v>
      </c>
      <c r="D29" s="237"/>
      <c r="E29" s="237"/>
      <c r="F29" s="237"/>
      <c r="G29" s="237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07"/>
      <c r="Z29" s="207"/>
      <c r="AA29" s="207"/>
      <c r="AB29" s="207"/>
      <c r="AC29" s="207"/>
      <c r="AD29" s="207"/>
      <c r="AE29" s="207"/>
      <c r="AF29" s="207"/>
      <c r="AG29" s="207" t="s">
        <v>136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35" t="str">
        <f>C29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14"/>
      <c r="B30" s="215"/>
      <c r="C30" s="242"/>
      <c r="D30" s="233"/>
      <c r="E30" s="233"/>
      <c r="F30" s="233"/>
      <c r="G30" s="233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125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x14ac:dyDescent="0.2">
      <c r="A31" s="220" t="s">
        <v>115</v>
      </c>
      <c r="B31" s="221" t="s">
        <v>87</v>
      </c>
      <c r="C31" s="239" t="s">
        <v>28</v>
      </c>
      <c r="D31" s="222"/>
      <c r="E31" s="223"/>
      <c r="F31" s="224"/>
      <c r="G31" s="224">
        <f>SUMIF(AG32:AG34,"&lt;&gt;NOR",G32:G34)</f>
        <v>0</v>
      </c>
      <c r="H31" s="224"/>
      <c r="I31" s="224">
        <f>SUM(I32:I34)</f>
        <v>0</v>
      </c>
      <c r="J31" s="224"/>
      <c r="K31" s="224">
        <f>SUM(K32:K34)</f>
        <v>0</v>
      </c>
      <c r="L31" s="224"/>
      <c r="M31" s="224">
        <f>SUM(M32:M34)</f>
        <v>0</v>
      </c>
      <c r="N31" s="224"/>
      <c r="O31" s="224">
        <f>SUM(O32:O34)</f>
        <v>0</v>
      </c>
      <c r="P31" s="224"/>
      <c r="Q31" s="224">
        <f>SUM(Q32:Q34)</f>
        <v>0</v>
      </c>
      <c r="R31" s="224"/>
      <c r="S31" s="224"/>
      <c r="T31" s="225"/>
      <c r="U31" s="219"/>
      <c r="V31" s="219">
        <f>SUM(V32:V34)</f>
        <v>0</v>
      </c>
      <c r="W31" s="219"/>
      <c r="X31" s="219"/>
      <c r="AG31" t="s">
        <v>116</v>
      </c>
    </row>
    <row r="32" spans="1:60" outlineLevel="1" x14ac:dyDescent="0.2">
      <c r="A32" s="226">
        <v>8</v>
      </c>
      <c r="B32" s="227" t="s">
        <v>143</v>
      </c>
      <c r="C32" s="240" t="s">
        <v>144</v>
      </c>
      <c r="D32" s="228" t="s">
        <v>119</v>
      </c>
      <c r="E32" s="229">
        <v>1</v>
      </c>
      <c r="F32" s="230"/>
      <c r="G32" s="231">
        <f>ROUND(E32*F32,2)</f>
        <v>0</v>
      </c>
      <c r="H32" s="230"/>
      <c r="I32" s="231">
        <f>ROUND(E32*H32,2)</f>
        <v>0</v>
      </c>
      <c r="J32" s="230"/>
      <c r="K32" s="231">
        <f>ROUND(E32*J32,2)</f>
        <v>0</v>
      </c>
      <c r="L32" s="231">
        <v>21</v>
      </c>
      <c r="M32" s="231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1"/>
      <c r="S32" s="231" t="s">
        <v>128</v>
      </c>
      <c r="T32" s="232" t="s">
        <v>121</v>
      </c>
      <c r="U32" s="216">
        <v>0</v>
      </c>
      <c r="V32" s="216">
        <f>ROUND(E32*U32,2)</f>
        <v>0</v>
      </c>
      <c r="W32" s="216"/>
      <c r="X32" s="216" t="s">
        <v>122</v>
      </c>
      <c r="Y32" s="207"/>
      <c r="Z32" s="207"/>
      <c r="AA32" s="207"/>
      <c r="AB32" s="207"/>
      <c r="AC32" s="207"/>
      <c r="AD32" s="207"/>
      <c r="AE32" s="207"/>
      <c r="AF32" s="207"/>
      <c r="AG32" s="207" t="s">
        <v>123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ht="33.75" outlineLevel="1" x14ac:dyDescent="0.2">
      <c r="A33" s="214"/>
      <c r="B33" s="215"/>
      <c r="C33" s="244" t="s">
        <v>145</v>
      </c>
      <c r="D33" s="236"/>
      <c r="E33" s="236"/>
      <c r="F33" s="236"/>
      <c r="G33" s="23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07"/>
      <c r="Z33" s="207"/>
      <c r="AA33" s="207"/>
      <c r="AB33" s="207"/>
      <c r="AC33" s="207"/>
      <c r="AD33" s="207"/>
      <c r="AE33" s="207"/>
      <c r="AF33" s="207"/>
      <c r="AG33" s="207" t="s">
        <v>136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35" t="str">
        <f>C33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14"/>
      <c r="B34" s="215"/>
      <c r="C34" s="242"/>
      <c r="D34" s="233"/>
      <c r="E34" s="233"/>
      <c r="F34" s="233"/>
      <c r="G34" s="233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07"/>
      <c r="Z34" s="207"/>
      <c r="AA34" s="207"/>
      <c r="AB34" s="207"/>
      <c r="AC34" s="207"/>
      <c r="AD34" s="207"/>
      <c r="AE34" s="207"/>
      <c r="AF34" s="207"/>
      <c r="AG34" s="207" t="s">
        <v>125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x14ac:dyDescent="0.2">
      <c r="A35" s="3"/>
      <c r="B35" s="4"/>
      <c r="C35" s="24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v>15</v>
      </c>
      <c r="AF35">
        <v>21</v>
      </c>
    </row>
    <row r="36" spans="1:60" x14ac:dyDescent="0.2">
      <c r="A36" s="210"/>
      <c r="B36" s="211" t="s">
        <v>29</v>
      </c>
      <c r="C36" s="247"/>
      <c r="D36" s="212"/>
      <c r="E36" s="213"/>
      <c r="F36" s="213"/>
      <c r="G36" s="238">
        <f>G8+G18+G31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f>SUMIF(L7:L34,AE35,G7:G34)</f>
        <v>0</v>
      </c>
      <c r="AF36">
        <f>SUMIF(L7:L34,AF35,G7:G34)</f>
        <v>0</v>
      </c>
      <c r="AG36" t="s">
        <v>146</v>
      </c>
    </row>
    <row r="37" spans="1:60" x14ac:dyDescent="0.2">
      <c r="C37" s="248"/>
      <c r="D37" s="10"/>
      <c r="AG37" t="s">
        <v>147</v>
      </c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13" sheet="1"/>
  <mergeCells count="18">
    <mergeCell ref="C26:G26"/>
    <mergeCell ref="C28:G28"/>
    <mergeCell ref="C29:G29"/>
    <mergeCell ref="C30:G30"/>
    <mergeCell ref="C33:G33"/>
    <mergeCell ref="C34:G34"/>
    <mergeCell ref="C15:G15"/>
    <mergeCell ref="C17:G17"/>
    <mergeCell ref="C20:G20"/>
    <mergeCell ref="C21:G21"/>
    <mergeCell ref="C22:G22"/>
    <mergeCell ref="C24:G24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2" customWidth="1"/>
    <col min="3" max="3" width="63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148</v>
      </c>
      <c r="B1" s="192"/>
      <c r="C1" s="192"/>
      <c r="D1" s="192"/>
      <c r="E1" s="192"/>
      <c r="F1" s="192"/>
      <c r="G1" s="192"/>
      <c r="AG1" t="s">
        <v>89</v>
      </c>
    </row>
    <row r="2" spans="1:60" ht="24.95" customHeight="1" x14ac:dyDescent="0.2">
      <c r="A2" s="193" t="s">
        <v>7</v>
      </c>
      <c r="B2" s="50" t="s">
        <v>43</v>
      </c>
      <c r="C2" s="196" t="s">
        <v>44</v>
      </c>
      <c r="D2" s="194"/>
      <c r="E2" s="194"/>
      <c r="F2" s="194"/>
      <c r="G2" s="195"/>
      <c r="AG2" t="s">
        <v>90</v>
      </c>
    </row>
    <row r="3" spans="1:60" ht="24.95" customHeight="1" x14ac:dyDescent="0.2">
      <c r="A3" s="193" t="s">
        <v>8</v>
      </c>
      <c r="B3" s="50" t="s">
        <v>60</v>
      </c>
      <c r="C3" s="196" t="s">
        <v>61</v>
      </c>
      <c r="D3" s="194"/>
      <c r="E3" s="194"/>
      <c r="F3" s="194"/>
      <c r="G3" s="195"/>
      <c r="AC3" s="172" t="s">
        <v>90</v>
      </c>
      <c r="AG3" t="s">
        <v>92</v>
      </c>
    </row>
    <row r="4" spans="1:60" ht="24.95" customHeight="1" x14ac:dyDescent="0.2">
      <c r="A4" s="197" t="s">
        <v>9</v>
      </c>
      <c r="B4" s="198" t="s">
        <v>60</v>
      </c>
      <c r="C4" s="199" t="s">
        <v>61</v>
      </c>
      <c r="D4" s="200"/>
      <c r="E4" s="200"/>
      <c r="F4" s="200"/>
      <c r="G4" s="201"/>
      <c r="AG4" t="s">
        <v>93</v>
      </c>
    </row>
    <row r="5" spans="1:60" x14ac:dyDescent="0.2">
      <c r="D5" s="10"/>
    </row>
    <row r="6" spans="1:60" ht="38.25" x14ac:dyDescent="0.2">
      <c r="A6" s="203" t="s">
        <v>94</v>
      </c>
      <c r="B6" s="205" t="s">
        <v>95</v>
      </c>
      <c r="C6" s="205" t="s">
        <v>96</v>
      </c>
      <c r="D6" s="204" t="s">
        <v>97</v>
      </c>
      <c r="E6" s="203" t="s">
        <v>98</v>
      </c>
      <c r="F6" s="202" t="s">
        <v>99</v>
      </c>
      <c r="G6" s="203" t="s">
        <v>29</v>
      </c>
      <c r="H6" s="206" t="s">
        <v>30</v>
      </c>
      <c r="I6" s="206" t="s">
        <v>100</v>
      </c>
      <c r="J6" s="206" t="s">
        <v>31</v>
      </c>
      <c r="K6" s="206" t="s">
        <v>101</v>
      </c>
      <c r="L6" s="206" t="s">
        <v>102</v>
      </c>
      <c r="M6" s="206" t="s">
        <v>103</v>
      </c>
      <c r="N6" s="206" t="s">
        <v>104</v>
      </c>
      <c r="O6" s="206" t="s">
        <v>105</v>
      </c>
      <c r="P6" s="206" t="s">
        <v>106</v>
      </c>
      <c r="Q6" s="206" t="s">
        <v>107</v>
      </c>
      <c r="R6" s="206" t="s">
        <v>108</v>
      </c>
      <c r="S6" s="206" t="s">
        <v>109</v>
      </c>
      <c r="T6" s="206" t="s">
        <v>110</v>
      </c>
      <c r="U6" s="206" t="s">
        <v>111</v>
      </c>
      <c r="V6" s="206" t="s">
        <v>112</v>
      </c>
      <c r="W6" s="206" t="s">
        <v>113</v>
      </c>
      <c r="X6" s="206" t="s">
        <v>114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">
      <c r="A8" s="220" t="s">
        <v>115</v>
      </c>
      <c r="B8" s="221" t="s">
        <v>57</v>
      </c>
      <c r="C8" s="239" t="s">
        <v>66</v>
      </c>
      <c r="D8" s="222"/>
      <c r="E8" s="223"/>
      <c r="F8" s="224"/>
      <c r="G8" s="224">
        <f>SUMIF(AG9:AG26,"&lt;&gt;NOR",G9:G26)</f>
        <v>0</v>
      </c>
      <c r="H8" s="224"/>
      <c r="I8" s="224">
        <f>SUM(I9:I26)</f>
        <v>0</v>
      </c>
      <c r="J8" s="224"/>
      <c r="K8" s="224">
        <f>SUM(K9:K26)</f>
        <v>0</v>
      </c>
      <c r="L8" s="224"/>
      <c r="M8" s="224">
        <f>SUM(M9:M26)</f>
        <v>0</v>
      </c>
      <c r="N8" s="224"/>
      <c r="O8" s="224">
        <f>SUM(O9:O26)</f>
        <v>0</v>
      </c>
      <c r="P8" s="224"/>
      <c r="Q8" s="224">
        <f>SUM(Q9:Q26)</f>
        <v>0</v>
      </c>
      <c r="R8" s="224"/>
      <c r="S8" s="224"/>
      <c r="T8" s="225"/>
      <c r="U8" s="219"/>
      <c r="V8" s="219">
        <f>SUM(V9:V26)</f>
        <v>0</v>
      </c>
      <c r="W8" s="219"/>
      <c r="X8" s="219"/>
      <c r="AG8" t="s">
        <v>116</v>
      </c>
    </row>
    <row r="9" spans="1:60" outlineLevel="1" x14ac:dyDescent="0.2">
      <c r="A9" s="226">
        <v>1</v>
      </c>
      <c r="B9" s="227" t="s">
        <v>57</v>
      </c>
      <c r="C9" s="240" t="s">
        <v>149</v>
      </c>
      <c r="D9" s="228"/>
      <c r="E9" s="229">
        <v>0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128</v>
      </c>
      <c r="T9" s="232" t="s">
        <v>121</v>
      </c>
      <c r="U9" s="216">
        <v>0</v>
      </c>
      <c r="V9" s="216">
        <f>ROUND(E9*U9,2)</f>
        <v>0</v>
      </c>
      <c r="W9" s="216"/>
      <c r="X9" s="216" t="s">
        <v>150</v>
      </c>
      <c r="Y9" s="207"/>
      <c r="Z9" s="207"/>
      <c r="AA9" s="207"/>
      <c r="AB9" s="207"/>
      <c r="AC9" s="207"/>
      <c r="AD9" s="207"/>
      <c r="AE9" s="207"/>
      <c r="AF9" s="207"/>
      <c r="AG9" s="207" t="s">
        <v>151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ht="45" outlineLevel="1" x14ac:dyDescent="0.2">
      <c r="A10" s="214"/>
      <c r="B10" s="215"/>
      <c r="C10" s="241" t="s">
        <v>152</v>
      </c>
      <c r="D10" s="217"/>
      <c r="E10" s="218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124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41" t="s">
        <v>153</v>
      </c>
      <c r="D11" s="217"/>
      <c r="E11" s="218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07"/>
      <c r="Z11" s="207"/>
      <c r="AA11" s="207"/>
      <c r="AB11" s="207"/>
      <c r="AC11" s="207"/>
      <c r="AD11" s="207"/>
      <c r="AE11" s="207"/>
      <c r="AF11" s="207"/>
      <c r="AG11" s="207" t="s">
        <v>124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ht="22.5" outlineLevel="1" x14ac:dyDescent="0.2">
      <c r="A12" s="214"/>
      <c r="B12" s="215"/>
      <c r="C12" s="241" t="s">
        <v>154</v>
      </c>
      <c r="D12" s="217"/>
      <c r="E12" s="218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07"/>
      <c r="Z12" s="207"/>
      <c r="AA12" s="207"/>
      <c r="AB12" s="207"/>
      <c r="AC12" s="207"/>
      <c r="AD12" s="207"/>
      <c r="AE12" s="207"/>
      <c r="AF12" s="207"/>
      <c r="AG12" s="207" t="s">
        <v>124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ht="33.75" outlineLevel="1" x14ac:dyDescent="0.2">
      <c r="A13" s="214"/>
      <c r="B13" s="215"/>
      <c r="C13" s="241" t="s">
        <v>155</v>
      </c>
      <c r="D13" s="217"/>
      <c r="E13" s="218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07"/>
      <c r="Z13" s="207"/>
      <c r="AA13" s="207"/>
      <c r="AB13" s="207"/>
      <c r="AC13" s="207"/>
      <c r="AD13" s="207"/>
      <c r="AE13" s="207"/>
      <c r="AF13" s="207"/>
      <c r="AG13" s="207" t="s">
        <v>124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ht="22.5" outlineLevel="1" x14ac:dyDescent="0.2">
      <c r="A14" s="214"/>
      <c r="B14" s="215"/>
      <c r="C14" s="241" t="s">
        <v>156</v>
      </c>
      <c r="D14" s="217"/>
      <c r="E14" s="218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124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ht="22.5" outlineLevel="1" x14ac:dyDescent="0.2">
      <c r="A15" s="214"/>
      <c r="B15" s="215"/>
      <c r="C15" s="241" t="s">
        <v>157</v>
      </c>
      <c r="D15" s="217"/>
      <c r="E15" s="218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07"/>
      <c r="Z15" s="207"/>
      <c r="AA15" s="207"/>
      <c r="AB15" s="207"/>
      <c r="AC15" s="207"/>
      <c r="AD15" s="207"/>
      <c r="AE15" s="207"/>
      <c r="AF15" s="207"/>
      <c r="AG15" s="207" t="s">
        <v>124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ht="33.75" outlineLevel="1" x14ac:dyDescent="0.2">
      <c r="A16" s="214"/>
      <c r="B16" s="215"/>
      <c r="C16" s="241" t="s">
        <v>158</v>
      </c>
      <c r="D16" s="217"/>
      <c r="E16" s="218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07"/>
      <c r="Z16" s="207"/>
      <c r="AA16" s="207"/>
      <c r="AB16" s="207"/>
      <c r="AC16" s="207"/>
      <c r="AD16" s="207"/>
      <c r="AE16" s="207"/>
      <c r="AF16" s="207"/>
      <c r="AG16" s="207" t="s">
        <v>124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ht="22.5" outlineLevel="1" x14ac:dyDescent="0.2">
      <c r="A17" s="214"/>
      <c r="B17" s="215"/>
      <c r="C17" s="241" t="s">
        <v>159</v>
      </c>
      <c r="D17" s="217"/>
      <c r="E17" s="218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07"/>
      <c r="Z17" s="207"/>
      <c r="AA17" s="207"/>
      <c r="AB17" s="207"/>
      <c r="AC17" s="207"/>
      <c r="AD17" s="207"/>
      <c r="AE17" s="207"/>
      <c r="AF17" s="207"/>
      <c r="AG17" s="207" t="s">
        <v>124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ht="22.5" outlineLevel="1" x14ac:dyDescent="0.2">
      <c r="A18" s="214"/>
      <c r="B18" s="215"/>
      <c r="C18" s="241" t="s">
        <v>160</v>
      </c>
      <c r="D18" s="217"/>
      <c r="E18" s="218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07"/>
      <c r="Z18" s="207"/>
      <c r="AA18" s="207"/>
      <c r="AB18" s="207"/>
      <c r="AC18" s="207"/>
      <c r="AD18" s="207"/>
      <c r="AE18" s="207"/>
      <c r="AF18" s="207"/>
      <c r="AG18" s="207" t="s">
        <v>124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ht="33.75" outlineLevel="1" x14ac:dyDescent="0.2">
      <c r="A19" s="214"/>
      <c r="B19" s="215"/>
      <c r="C19" s="241" t="s">
        <v>161</v>
      </c>
      <c r="D19" s="217"/>
      <c r="E19" s="218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07"/>
      <c r="Z19" s="207"/>
      <c r="AA19" s="207"/>
      <c r="AB19" s="207"/>
      <c r="AC19" s="207"/>
      <c r="AD19" s="207"/>
      <c r="AE19" s="207"/>
      <c r="AF19" s="207"/>
      <c r="AG19" s="207" t="s">
        <v>124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ht="45" outlineLevel="1" x14ac:dyDescent="0.2">
      <c r="A20" s="214"/>
      <c r="B20" s="215"/>
      <c r="C20" s="241" t="s">
        <v>162</v>
      </c>
      <c r="D20" s="217"/>
      <c r="E20" s="218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07"/>
      <c r="Z20" s="207"/>
      <c r="AA20" s="207"/>
      <c r="AB20" s="207"/>
      <c r="AC20" s="207"/>
      <c r="AD20" s="207"/>
      <c r="AE20" s="207"/>
      <c r="AF20" s="207"/>
      <c r="AG20" s="207" t="s">
        <v>124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/>
      <c r="B21" s="215"/>
      <c r="C21" s="241" t="s">
        <v>163</v>
      </c>
      <c r="D21" s="217"/>
      <c r="E21" s="218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07"/>
      <c r="Z21" s="207"/>
      <c r="AA21" s="207"/>
      <c r="AB21" s="207"/>
      <c r="AC21" s="207"/>
      <c r="AD21" s="207"/>
      <c r="AE21" s="207"/>
      <c r="AF21" s="207"/>
      <c r="AG21" s="207" t="s">
        <v>124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ht="22.5" outlineLevel="1" x14ac:dyDescent="0.2">
      <c r="A22" s="214"/>
      <c r="B22" s="215"/>
      <c r="C22" s="241" t="s">
        <v>164</v>
      </c>
      <c r="D22" s="217"/>
      <c r="E22" s="218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124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14"/>
      <c r="B23" s="215"/>
      <c r="C23" s="241" t="s">
        <v>165</v>
      </c>
      <c r="D23" s="217"/>
      <c r="E23" s="218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07"/>
      <c r="Z23" s="207"/>
      <c r="AA23" s="207"/>
      <c r="AB23" s="207"/>
      <c r="AC23" s="207"/>
      <c r="AD23" s="207"/>
      <c r="AE23" s="207"/>
      <c r="AF23" s="207"/>
      <c r="AG23" s="207" t="s">
        <v>124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14"/>
      <c r="B24" s="215"/>
      <c r="C24" s="241" t="s">
        <v>166</v>
      </c>
      <c r="D24" s="217"/>
      <c r="E24" s="218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124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ht="22.5" outlineLevel="1" x14ac:dyDescent="0.2">
      <c r="A25" s="214"/>
      <c r="B25" s="215"/>
      <c r="C25" s="241" t="s">
        <v>167</v>
      </c>
      <c r="D25" s="217"/>
      <c r="E25" s="218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07"/>
      <c r="Z25" s="207"/>
      <c r="AA25" s="207"/>
      <c r="AB25" s="207"/>
      <c r="AC25" s="207"/>
      <c r="AD25" s="207"/>
      <c r="AE25" s="207"/>
      <c r="AF25" s="207"/>
      <c r="AG25" s="207" t="s">
        <v>124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14"/>
      <c r="B26" s="215"/>
      <c r="C26" s="242"/>
      <c r="D26" s="233"/>
      <c r="E26" s="233"/>
      <c r="F26" s="233"/>
      <c r="G26" s="233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07"/>
      <c r="Z26" s="207"/>
      <c r="AA26" s="207"/>
      <c r="AB26" s="207"/>
      <c r="AC26" s="207"/>
      <c r="AD26" s="207"/>
      <c r="AE26" s="207"/>
      <c r="AF26" s="207"/>
      <c r="AG26" s="207" t="s">
        <v>125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x14ac:dyDescent="0.2">
      <c r="A27" s="220" t="s">
        <v>115</v>
      </c>
      <c r="B27" s="221" t="s">
        <v>67</v>
      </c>
      <c r="C27" s="239" t="s">
        <v>68</v>
      </c>
      <c r="D27" s="222"/>
      <c r="E27" s="223"/>
      <c r="F27" s="224"/>
      <c r="G27" s="224">
        <f>SUMIF(AG28:AG108,"&lt;&gt;NOR",G28:G108)</f>
        <v>0</v>
      </c>
      <c r="H27" s="224"/>
      <c r="I27" s="224">
        <f>SUM(I28:I108)</f>
        <v>0</v>
      </c>
      <c r="J27" s="224"/>
      <c r="K27" s="224">
        <f>SUM(K28:K108)</f>
        <v>0</v>
      </c>
      <c r="L27" s="224"/>
      <c r="M27" s="224">
        <f>SUM(M28:M108)</f>
        <v>0</v>
      </c>
      <c r="N27" s="224"/>
      <c r="O27" s="224">
        <f>SUM(O28:O108)</f>
        <v>0.16</v>
      </c>
      <c r="P27" s="224"/>
      <c r="Q27" s="224">
        <f>SUM(Q28:Q108)</f>
        <v>0</v>
      </c>
      <c r="R27" s="224"/>
      <c r="S27" s="224"/>
      <c r="T27" s="225"/>
      <c r="U27" s="219"/>
      <c r="V27" s="219">
        <f>SUM(V28:V108)</f>
        <v>797.19999999999993</v>
      </c>
      <c r="W27" s="219"/>
      <c r="X27" s="219"/>
      <c r="AG27" t="s">
        <v>116</v>
      </c>
    </row>
    <row r="28" spans="1:60" outlineLevel="1" x14ac:dyDescent="0.2">
      <c r="A28" s="226">
        <v>2</v>
      </c>
      <c r="B28" s="227" t="s">
        <v>168</v>
      </c>
      <c r="C28" s="240" t="s">
        <v>169</v>
      </c>
      <c r="D28" s="228" t="s">
        <v>170</v>
      </c>
      <c r="E28" s="229">
        <v>1388.45</v>
      </c>
      <c r="F28" s="230"/>
      <c r="G28" s="231">
        <f>ROUND(E28*F28,2)</f>
        <v>0</v>
      </c>
      <c r="H28" s="230"/>
      <c r="I28" s="231">
        <f>ROUND(E28*H28,2)</f>
        <v>0</v>
      </c>
      <c r="J28" s="230"/>
      <c r="K28" s="231">
        <f>ROUND(E28*J28,2)</f>
        <v>0</v>
      </c>
      <c r="L28" s="231">
        <v>21</v>
      </c>
      <c r="M28" s="231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1" t="s">
        <v>171</v>
      </c>
      <c r="S28" s="231" t="s">
        <v>120</v>
      </c>
      <c r="T28" s="232" t="s">
        <v>172</v>
      </c>
      <c r="U28" s="216">
        <v>0.223</v>
      </c>
      <c r="V28" s="216">
        <f>ROUND(E28*U28,2)</f>
        <v>309.62</v>
      </c>
      <c r="W28" s="216"/>
      <c r="X28" s="216" t="s">
        <v>150</v>
      </c>
      <c r="Y28" s="207"/>
      <c r="Z28" s="207"/>
      <c r="AA28" s="207"/>
      <c r="AB28" s="207"/>
      <c r="AC28" s="207"/>
      <c r="AD28" s="207"/>
      <c r="AE28" s="207"/>
      <c r="AF28" s="207"/>
      <c r="AG28" s="207" t="s">
        <v>151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14"/>
      <c r="B29" s="215"/>
      <c r="C29" s="251" t="s">
        <v>173</v>
      </c>
      <c r="D29" s="250"/>
      <c r="E29" s="250"/>
      <c r="F29" s="250"/>
      <c r="G29" s="250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07"/>
      <c r="Z29" s="207"/>
      <c r="AA29" s="207"/>
      <c r="AB29" s="207"/>
      <c r="AC29" s="207"/>
      <c r="AD29" s="207"/>
      <c r="AE29" s="207"/>
      <c r="AF29" s="207"/>
      <c r="AG29" s="207" t="s">
        <v>174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35" t="str">
        <f>C29</f>
        <v>s přemístěním výkopku v příčných profilech na vzdálenost do 15 m nebo s naložením na dopravní prostředek.</v>
      </c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14"/>
      <c r="B30" s="215"/>
      <c r="C30" s="241" t="s">
        <v>175</v>
      </c>
      <c r="D30" s="217"/>
      <c r="E30" s="218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124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14"/>
      <c r="B31" s="215"/>
      <c r="C31" s="241" t="s">
        <v>176</v>
      </c>
      <c r="D31" s="217"/>
      <c r="E31" s="218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07"/>
      <c r="Z31" s="207"/>
      <c r="AA31" s="207"/>
      <c r="AB31" s="207"/>
      <c r="AC31" s="207"/>
      <c r="AD31" s="207"/>
      <c r="AE31" s="207"/>
      <c r="AF31" s="207"/>
      <c r="AG31" s="207" t="s">
        <v>124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14"/>
      <c r="B32" s="215"/>
      <c r="C32" s="241" t="s">
        <v>177</v>
      </c>
      <c r="D32" s="217"/>
      <c r="E32" s="218">
        <v>453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07"/>
      <c r="Z32" s="207"/>
      <c r="AA32" s="207"/>
      <c r="AB32" s="207"/>
      <c r="AC32" s="207"/>
      <c r="AD32" s="207"/>
      <c r="AE32" s="207"/>
      <c r="AF32" s="207"/>
      <c r="AG32" s="207" t="s">
        <v>124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14"/>
      <c r="B33" s="215"/>
      <c r="C33" s="241" t="s">
        <v>178</v>
      </c>
      <c r="D33" s="217"/>
      <c r="E33" s="218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07"/>
      <c r="Z33" s="207"/>
      <c r="AA33" s="207"/>
      <c r="AB33" s="207"/>
      <c r="AC33" s="207"/>
      <c r="AD33" s="207"/>
      <c r="AE33" s="207"/>
      <c r="AF33" s="207"/>
      <c r="AG33" s="207" t="s">
        <v>124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14"/>
      <c r="B34" s="215"/>
      <c r="C34" s="241" t="s">
        <v>179</v>
      </c>
      <c r="D34" s="217"/>
      <c r="E34" s="218">
        <v>273.5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07"/>
      <c r="Z34" s="207"/>
      <c r="AA34" s="207"/>
      <c r="AB34" s="207"/>
      <c r="AC34" s="207"/>
      <c r="AD34" s="207"/>
      <c r="AE34" s="207"/>
      <c r="AF34" s="207"/>
      <c r="AG34" s="207" t="s">
        <v>124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14"/>
      <c r="B35" s="215"/>
      <c r="C35" s="241" t="s">
        <v>180</v>
      </c>
      <c r="D35" s="217"/>
      <c r="E35" s="218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07"/>
      <c r="Z35" s="207"/>
      <c r="AA35" s="207"/>
      <c r="AB35" s="207"/>
      <c r="AC35" s="207"/>
      <c r="AD35" s="207"/>
      <c r="AE35" s="207"/>
      <c r="AF35" s="207"/>
      <c r="AG35" s="207" t="s">
        <v>124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14"/>
      <c r="B36" s="215"/>
      <c r="C36" s="241" t="s">
        <v>181</v>
      </c>
      <c r="D36" s="217"/>
      <c r="E36" s="218">
        <v>52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07"/>
      <c r="Z36" s="207"/>
      <c r="AA36" s="207"/>
      <c r="AB36" s="207"/>
      <c r="AC36" s="207"/>
      <c r="AD36" s="207"/>
      <c r="AE36" s="207"/>
      <c r="AF36" s="207"/>
      <c r="AG36" s="207" t="s">
        <v>124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14"/>
      <c r="B37" s="215"/>
      <c r="C37" s="241" t="s">
        <v>182</v>
      </c>
      <c r="D37" s="217"/>
      <c r="E37" s="218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07"/>
      <c r="Z37" s="207"/>
      <c r="AA37" s="207"/>
      <c r="AB37" s="207"/>
      <c r="AC37" s="207"/>
      <c r="AD37" s="207"/>
      <c r="AE37" s="207"/>
      <c r="AF37" s="207"/>
      <c r="AG37" s="207" t="s">
        <v>124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14"/>
      <c r="B38" s="215"/>
      <c r="C38" s="241" t="s">
        <v>183</v>
      </c>
      <c r="D38" s="217"/>
      <c r="E38" s="218">
        <v>151.25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07"/>
      <c r="Z38" s="207"/>
      <c r="AA38" s="207"/>
      <c r="AB38" s="207"/>
      <c r="AC38" s="207"/>
      <c r="AD38" s="207"/>
      <c r="AE38" s="207"/>
      <c r="AF38" s="207"/>
      <c r="AG38" s="207" t="s">
        <v>124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14"/>
      <c r="B39" s="215"/>
      <c r="C39" s="241" t="s">
        <v>184</v>
      </c>
      <c r="D39" s="217"/>
      <c r="E39" s="218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07"/>
      <c r="Z39" s="207"/>
      <c r="AA39" s="207"/>
      <c r="AB39" s="207"/>
      <c r="AC39" s="207"/>
      <c r="AD39" s="207"/>
      <c r="AE39" s="207"/>
      <c r="AF39" s="207"/>
      <c r="AG39" s="207" t="s">
        <v>124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14"/>
      <c r="B40" s="215"/>
      <c r="C40" s="241" t="s">
        <v>185</v>
      </c>
      <c r="D40" s="217"/>
      <c r="E40" s="218">
        <v>458.7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07"/>
      <c r="Z40" s="207"/>
      <c r="AA40" s="207"/>
      <c r="AB40" s="207"/>
      <c r="AC40" s="207"/>
      <c r="AD40" s="207"/>
      <c r="AE40" s="207"/>
      <c r="AF40" s="207"/>
      <c r="AG40" s="207" t="s">
        <v>124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14"/>
      <c r="B41" s="215"/>
      <c r="C41" s="242"/>
      <c r="D41" s="233"/>
      <c r="E41" s="233"/>
      <c r="F41" s="233"/>
      <c r="G41" s="233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07"/>
      <c r="Z41" s="207"/>
      <c r="AA41" s="207"/>
      <c r="AB41" s="207"/>
      <c r="AC41" s="207"/>
      <c r="AD41" s="207"/>
      <c r="AE41" s="207"/>
      <c r="AF41" s="207"/>
      <c r="AG41" s="207" t="s">
        <v>125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ht="22.5" outlineLevel="1" x14ac:dyDescent="0.2">
      <c r="A42" s="226">
        <v>3</v>
      </c>
      <c r="B42" s="227" t="s">
        <v>186</v>
      </c>
      <c r="C42" s="240" t="s">
        <v>187</v>
      </c>
      <c r="D42" s="228" t="s">
        <v>170</v>
      </c>
      <c r="E42" s="229">
        <v>1388.45</v>
      </c>
      <c r="F42" s="230"/>
      <c r="G42" s="231">
        <f>ROUND(E42*F42,2)</f>
        <v>0</v>
      </c>
      <c r="H42" s="230"/>
      <c r="I42" s="231">
        <f>ROUND(E42*H42,2)</f>
        <v>0</v>
      </c>
      <c r="J42" s="230"/>
      <c r="K42" s="231">
        <f>ROUND(E42*J42,2)</f>
        <v>0</v>
      </c>
      <c r="L42" s="231">
        <v>21</v>
      </c>
      <c r="M42" s="231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1" t="s">
        <v>171</v>
      </c>
      <c r="S42" s="231" t="s">
        <v>120</v>
      </c>
      <c r="T42" s="232" t="s">
        <v>172</v>
      </c>
      <c r="U42" s="216">
        <v>1.0999999999999999E-2</v>
      </c>
      <c r="V42" s="216">
        <f>ROUND(E42*U42,2)</f>
        <v>15.27</v>
      </c>
      <c r="W42" s="216"/>
      <c r="X42" s="216" t="s">
        <v>150</v>
      </c>
      <c r="Y42" s="207"/>
      <c r="Z42" s="207"/>
      <c r="AA42" s="207"/>
      <c r="AB42" s="207"/>
      <c r="AC42" s="207"/>
      <c r="AD42" s="207"/>
      <c r="AE42" s="207"/>
      <c r="AF42" s="207"/>
      <c r="AG42" s="207" t="s">
        <v>151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14"/>
      <c r="B43" s="215"/>
      <c r="C43" s="251" t="s">
        <v>188</v>
      </c>
      <c r="D43" s="250"/>
      <c r="E43" s="250"/>
      <c r="F43" s="250"/>
      <c r="G43" s="250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07"/>
      <c r="Z43" s="207"/>
      <c r="AA43" s="207"/>
      <c r="AB43" s="207"/>
      <c r="AC43" s="207"/>
      <c r="AD43" s="207"/>
      <c r="AE43" s="207"/>
      <c r="AF43" s="207"/>
      <c r="AG43" s="207" t="s">
        <v>174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14"/>
      <c r="B44" s="215"/>
      <c r="C44" s="241" t="s">
        <v>175</v>
      </c>
      <c r="D44" s="217"/>
      <c r="E44" s="218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07"/>
      <c r="Z44" s="207"/>
      <c r="AA44" s="207"/>
      <c r="AB44" s="207"/>
      <c r="AC44" s="207"/>
      <c r="AD44" s="207"/>
      <c r="AE44" s="207"/>
      <c r="AF44" s="207"/>
      <c r="AG44" s="207" t="s">
        <v>124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14"/>
      <c r="B45" s="215"/>
      <c r="C45" s="241" t="s">
        <v>176</v>
      </c>
      <c r="D45" s="217"/>
      <c r="E45" s="218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07"/>
      <c r="Z45" s="207"/>
      <c r="AA45" s="207"/>
      <c r="AB45" s="207"/>
      <c r="AC45" s="207"/>
      <c r="AD45" s="207"/>
      <c r="AE45" s="207"/>
      <c r="AF45" s="207"/>
      <c r="AG45" s="207" t="s">
        <v>124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14"/>
      <c r="B46" s="215"/>
      <c r="C46" s="241" t="s">
        <v>177</v>
      </c>
      <c r="D46" s="217"/>
      <c r="E46" s="218">
        <v>453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07"/>
      <c r="Z46" s="207"/>
      <c r="AA46" s="207"/>
      <c r="AB46" s="207"/>
      <c r="AC46" s="207"/>
      <c r="AD46" s="207"/>
      <c r="AE46" s="207"/>
      <c r="AF46" s="207"/>
      <c r="AG46" s="207" t="s">
        <v>124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14"/>
      <c r="B47" s="215"/>
      <c r="C47" s="241" t="s">
        <v>178</v>
      </c>
      <c r="D47" s="217"/>
      <c r="E47" s="218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07"/>
      <c r="Z47" s="207"/>
      <c r="AA47" s="207"/>
      <c r="AB47" s="207"/>
      <c r="AC47" s="207"/>
      <c r="AD47" s="207"/>
      <c r="AE47" s="207"/>
      <c r="AF47" s="207"/>
      <c r="AG47" s="207" t="s">
        <v>124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14"/>
      <c r="B48" s="215"/>
      <c r="C48" s="241" t="s">
        <v>179</v>
      </c>
      <c r="D48" s="217"/>
      <c r="E48" s="218">
        <v>273.5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07"/>
      <c r="Z48" s="207"/>
      <c r="AA48" s="207"/>
      <c r="AB48" s="207"/>
      <c r="AC48" s="207"/>
      <c r="AD48" s="207"/>
      <c r="AE48" s="207"/>
      <c r="AF48" s="207"/>
      <c r="AG48" s="207" t="s">
        <v>124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14"/>
      <c r="B49" s="215"/>
      <c r="C49" s="241" t="s">
        <v>180</v>
      </c>
      <c r="D49" s="217"/>
      <c r="E49" s="218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07"/>
      <c r="Z49" s="207"/>
      <c r="AA49" s="207"/>
      <c r="AB49" s="207"/>
      <c r="AC49" s="207"/>
      <c r="AD49" s="207"/>
      <c r="AE49" s="207"/>
      <c r="AF49" s="207"/>
      <c r="AG49" s="207" t="s">
        <v>124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14"/>
      <c r="B50" s="215"/>
      <c r="C50" s="241" t="s">
        <v>181</v>
      </c>
      <c r="D50" s="217"/>
      <c r="E50" s="218">
        <v>52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07"/>
      <c r="Z50" s="207"/>
      <c r="AA50" s="207"/>
      <c r="AB50" s="207"/>
      <c r="AC50" s="207"/>
      <c r="AD50" s="207"/>
      <c r="AE50" s="207"/>
      <c r="AF50" s="207"/>
      <c r="AG50" s="207" t="s">
        <v>124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14"/>
      <c r="B51" s="215"/>
      <c r="C51" s="241" t="s">
        <v>182</v>
      </c>
      <c r="D51" s="217"/>
      <c r="E51" s="218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07"/>
      <c r="Z51" s="207"/>
      <c r="AA51" s="207"/>
      <c r="AB51" s="207"/>
      <c r="AC51" s="207"/>
      <c r="AD51" s="207"/>
      <c r="AE51" s="207"/>
      <c r="AF51" s="207"/>
      <c r="AG51" s="207" t="s">
        <v>124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14"/>
      <c r="B52" s="215"/>
      <c r="C52" s="241" t="s">
        <v>183</v>
      </c>
      <c r="D52" s="217"/>
      <c r="E52" s="218">
        <v>151.25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07"/>
      <c r="Z52" s="207"/>
      <c r="AA52" s="207"/>
      <c r="AB52" s="207"/>
      <c r="AC52" s="207"/>
      <c r="AD52" s="207"/>
      <c r="AE52" s="207"/>
      <c r="AF52" s="207"/>
      <c r="AG52" s="207" t="s">
        <v>124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14"/>
      <c r="B53" s="215"/>
      <c r="C53" s="241" t="s">
        <v>184</v>
      </c>
      <c r="D53" s="217"/>
      <c r="E53" s="218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07"/>
      <c r="Z53" s="207"/>
      <c r="AA53" s="207"/>
      <c r="AB53" s="207"/>
      <c r="AC53" s="207"/>
      <c r="AD53" s="207"/>
      <c r="AE53" s="207"/>
      <c r="AF53" s="207"/>
      <c r="AG53" s="207" t="s">
        <v>124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14"/>
      <c r="B54" s="215"/>
      <c r="C54" s="241" t="s">
        <v>185</v>
      </c>
      <c r="D54" s="217"/>
      <c r="E54" s="218">
        <v>458.7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07"/>
      <c r="Z54" s="207"/>
      <c r="AA54" s="207"/>
      <c r="AB54" s="207"/>
      <c r="AC54" s="207"/>
      <c r="AD54" s="207"/>
      <c r="AE54" s="207"/>
      <c r="AF54" s="207"/>
      <c r="AG54" s="207" t="s">
        <v>124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14"/>
      <c r="B55" s="215"/>
      <c r="C55" s="242"/>
      <c r="D55" s="233"/>
      <c r="E55" s="233"/>
      <c r="F55" s="233"/>
      <c r="G55" s="233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07"/>
      <c r="Z55" s="207"/>
      <c r="AA55" s="207"/>
      <c r="AB55" s="207"/>
      <c r="AC55" s="207"/>
      <c r="AD55" s="207"/>
      <c r="AE55" s="207"/>
      <c r="AF55" s="207"/>
      <c r="AG55" s="207" t="s">
        <v>125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26">
        <v>4</v>
      </c>
      <c r="B56" s="227" t="s">
        <v>189</v>
      </c>
      <c r="C56" s="240" t="s">
        <v>190</v>
      </c>
      <c r="D56" s="228" t="s">
        <v>170</v>
      </c>
      <c r="E56" s="229">
        <v>1475.45</v>
      </c>
      <c r="F56" s="230"/>
      <c r="G56" s="231">
        <f>ROUND(E56*F56,2)</f>
        <v>0</v>
      </c>
      <c r="H56" s="230"/>
      <c r="I56" s="231">
        <f>ROUND(E56*H56,2)</f>
        <v>0</v>
      </c>
      <c r="J56" s="230"/>
      <c r="K56" s="231">
        <f>ROUND(E56*J56,2)</f>
        <v>0</v>
      </c>
      <c r="L56" s="231">
        <v>21</v>
      </c>
      <c r="M56" s="231">
        <f>G56*(1+L56/100)</f>
        <v>0</v>
      </c>
      <c r="N56" s="231">
        <v>0</v>
      </c>
      <c r="O56" s="231">
        <f>ROUND(E56*N56,2)</f>
        <v>0</v>
      </c>
      <c r="P56" s="231">
        <v>0</v>
      </c>
      <c r="Q56" s="231">
        <f>ROUND(E56*P56,2)</f>
        <v>0</v>
      </c>
      <c r="R56" s="231" t="s">
        <v>191</v>
      </c>
      <c r="S56" s="231" t="s">
        <v>120</v>
      </c>
      <c r="T56" s="232" t="s">
        <v>172</v>
      </c>
      <c r="U56" s="216">
        <v>0</v>
      </c>
      <c r="V56" s="216">
        <f>ROUND(E56*U56,2)</f>
        <v>0</v>
      </c>
      <c r="W56" s="216"/>
      <c r="X56" s="216" t="s">
        <v>150</v>
      </c>
      <c r="Y56" s="207"/>
      <c r="Z56" s="207"/>
      <c r="AA56" s="207"/>
      <c r="AB56" s="207"/>
      <c r="AC56" s="207"/>
      <c r="AD56" s="207"/>
      <c r="AE56" s="207"/>
      <c r="AF56" s="207"/>
      <c r="AG56" s="207" t="s">
        <v>151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14"/>
      <c r="B57" s="215"/>
      <c r="C57" s="241" t="s">
        <v>175</v>
      </c>
      <c r="D57" s="217"/>
      <c r="E57" s="218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07"/>
      <c r="Z57" s="207"/>
      <c r="AA57" s="207"/>
      <c r="AB57" s="207"/>
      <c r="AC57" s="207"/>
      <c r="AD57" s="207"/>
      <c r="AE57" s="207"/>
      <c r="AF57" s="207"/>
      <c r="AG57" s="207" t="s">
        <v>124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14"/>
      <c r="B58" s="215"/>
      <c r="C58" s="241" t="s">
        <v>192</v>
      </c>
      <c r="D58" s="217"/>
      <c r="E58" s="218">
        <v>87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07"/>
      <c r="Z58" s="207"/>
      <c r="AA58" s="207"/>
      <c r="AB58" s="207"/>
      <c r="AC58" s="207"/>
      <c r="AD58" s="207"/>
      <c r="AE58" s="207"/>
      <c r="AF58" s="207"/>
      <c r="AG58" s="207" t="s">
        <v>124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14"/>
      <c r="B59" s="215"/>
      <c r="C59" s="241" t="s">
        <v>175</v>
      </c>
      <c r="D59" s="217"/>
      <c r="E59" s="218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07"/>
      <c r="Z59" s="207"/>
      <c r="AA59" s="207"/>
      <c r="AB59" s="207"/>
      <c r="AC59" s="207"/>
      <c r="AD59" s="207"/>
      <c r="AE59" s="207"/>
      <c r="AF59" s="207"/>
      <c r="AG59" s="207" t="s">
        <v>124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14"/>
      <c r="B60" s="215"/>
      <c r="C60" s="241" t="s">
        <v>176</v>
      </c>
      <c r="D60" s="217"/>
      <c r="E60" s="218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07"/>
      <c r="Z60" s="207"/>
      <c r="AA60" s="207"/>
      <c r="AB60" s="207"/>
      <c r="AC60" s="207"/>
      <c r="AD60" s="207"/>
      <c r="AE60" s="207"/>
      <c r="AF60" s="207"/>
      <c r="AG60" s="207" t="s">
        <v>124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/>
      <c r="B61" s="215"/>
      <c r="C61" s="241" t="s">
        <v>177</v>
      </c>
      <c r="D61" s="217"/>
      <c r="E61" s="218">
        <v>453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07"/>
      <c r="Z61" s="207"/>
      <c r="AA61" s="207"/>
      <c r="AB61" s="207"/>
      <c r="AC61" s="207"/>
      <c r="AD61" s="207"/>
      <c r="AE61" s="207"/>
      <c r="AF61" s="207"/>
      <c r="AG61" s="207" t="s">
        <v>124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14"/>
      <c r="B62" s="215"/>
      <c r="C62" s="241" t="s">
        <v>178</v>
      </c>
      <c r="D62" s="217"/>
      <c r="E62" s="218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07"/>
      <c r="Z62" s="207"/>
      <c r="AA62" s="207"/>
      <c r="AB62" s="207"/>
      <c r="AC62" s="207"/>
      <c r="AD62" s="207"/>
      <c r="AE62" s="207"/>
      <c r="AF62" s="207"/>
      <c r="AG62" s="207" t="s">
        <v>124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14"/>
      <c r="B63" s="215"/>
      <c r="C63" s="241" t="s">
        <v>179</v>
      </c>
      <c r="D63" s="217"/>
      <c r="E63" s="218">
        <v>273.5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07"/>
      <c r="Z63" s="207"/>
      <c r="AA63" s="207"/>
      <c r="AB63" s="207"/>
      <c r="AC63" s="207"/>
      <c r="AD63" s="207"/>
      <c r="AE63" s="207"/>
      <c r="AF63" s="207"/>
      <c r="AG63" s="207" t="s">
        <v>124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14"/>
      <c r="B64" s="215"/>
      <c r="C64" s="241" t="s">
        <v>180</v>
      </c>
      <c r="D64" s="217"/>
      <c r="E64" s="218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07"/>
      <c r="Z64" s="207"/>
      <c r="AA64" s="207"/>
      <c r="AB64" s="207"/>
      <c r="AC64" s="207"/>
      <c r="AD64" s="207"/>
      <c r="AE64" s="207"/>
      <c r="AF64" s="207"/>
      <c r="AG64" s="207" t="s">
        <v>124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14"/>
      <c r="B65" s="215"/>
      <c r="C65" s="241" t="s">
        <v>181</v>
      </c>
      <c r="D65" s="217"/>
      <c r="E65" s="218">
        <v>52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07"/>
      <c r="Z65" s="207"/>
      <c r="AA65" s="207"/>
      <c r="AB65" s="207"/>
      <c r="AC65" s="207"/>
      <c r="AD65" s="207"/>
      <c r="AE65" s="207"/>
      <c r="AF65" s="207"/>
      <c r="AG65" s="207" t="s">
        <v>124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14"/>
      <c r="B66" s="215"/>
      <c r="C66" s="241" t="s">
        <v>182</v>
      </c>
      <c r="D66" s="217"/>
      <c r="E66" s="218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07"/>
      <c r="Z66" s="207"/>
      <c r="AA66" s="207"/>
      <c r="AB66" s="207"/>
      <c r="AC66" s="207"/>
      <c r="AD66" s="207"/>
      <c r="AE66" s="207"/>
      <c r="AF66" s="207"/>
      <c r="AG66" s="207" t="s">
        <v>124</v>
      </c>
      <c r="AH66" s="207">
        <v>0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41" t="s">
        <v>183</v>
      </c>
      <c r="D67" s="217"/>
      <c r="E67" s="218">
        <v>151.25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07"/>
      <c r="Z67" s="207"/>
      <c r="AA67" s="207"/>
      <c r="AB67" s="207"/>
      <c r="AC67" s="207"/>
      <c r="AD67" s="207"/>
      <c r="AE67" s="207"/>
      <c r="AF67" s="207"/>
      <c r="AG67" s="207" t="s">
        <v>124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14"/>
      <c r="B68" s="215"/>
      <c r="C68" s="241" t="s">
        <v>184</v>
      </c>
      <c r="D68" s="217"/>
      <c r="E68" s="218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07"/>
      <c r="Z68" s="207"/>
      <c r="AA68" s="207"/>
      <c r="AB68" s="207"/>
      <c r="AC68" s="207"/>
      <c r="AD68" s="207"/>
      <c r="AE68" s="207"/>
      <c r="AF68" s="207"/>
      <c r="AG68" s="207" t="s">
        <v>124</v>
      </c>
      <c r="AH68" s="207">
        <v>0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41" t="s">
        <v>185</v>
      </c>
      <c r="D69" s="217"/>
      <c r="E69" s="218">
        <v>458.7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07"/>
      <c r="Z69" s="207"/>
      <c r="AA69" s="207"/>
      <c r="AB69" s="207"/>
      <c r="AC69" s="207"/>
      <c r="AD69" s="207"/>
      <c r="AE69" s="207"/>
      <c r="AF69" s="207"/>
      <c r="AG69" s="207" t="s">
        <v>124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14"/>
      <c r="B70" s="215"/>
      <c r="C70" s="242"/>
      <c r="D70" s="233"/>
      <c r="E70" s="233"/>
      <c r="F70" s="233"/>
      <c r="G70" s="233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07"/>
      <c r="Z70" s="207"/>
      <c r="AA70" s="207"/>
      <c r="AB70" s="207"/>
      <c r="AC70" s="207"/>
      <c r="AD70" s="207"/>
      <c r="AE70" s="207"/>
      <c r="AF70" s="207"/>
      <c r="AG70" s="207" t="s">
        <v>125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6">
        <v>5</v>
      </c>
      <c r="B71" s="227" t="s">
        <v>193</v>
      </c>
      <c r="C71" s="240" t="s">
        <v>194</v>
      </c>
      <c r="D71" s="228" t="s">
        <v>195</v>
      </c>
      <c r="E71" s="229">
        <v>3417</v>
      </c>
      <c r="F71" s="230"/>
      <c r="G71" s="231">
        <f>ROUND(E71*F71,2)</f>
        <v>0</v>
      </c>
      <c r="H71" s="230"/>
      <c r="I71" s="231">
        <f>ROUND(E71*H71,2)</f>
        <v>0</v>
      </c>
      <c r="J71" s="230"/>
      <c r="K71" s="231">
        <f>ROUND(E71*J71,2)</f>
        <v>0</v>
      </c>
      <c r="L71" s="231">
        <v>21</v>
      </c>
      <c r="M71" s="231">
        <f>G71*(1+L71/100)</f>
        <v>0</v>
      </c>
      <c r="N71" s="231">
        <v>0</v>
      </c>
      <c r="O71" s="231">
        <f>ROUND(E71*N71,2)</f>
        <v>0</v>
      </c>
      <c r="P71" s="231">
        <v>0</v>
      </c>
      <c r="Q71" s="231">
        <f>ROUND(E71*P71,2)</f>
        <v>0</v>
      </c>
      <c r="R71" s="231" t="s">
        <v>171</v>
      </c>
      <c r="S71" s="231" t="s">
        <v>120</v>
      </c>
      <c r="T71" s="232" t="s">
        <v>172</v>
      </c>
      <c r="U71" s="216">
        <v>1.7999999999999999E-2</v>
      </c>
      <c r="V71" s="216">
        <f>ROUND(E71*U71,2)</f>
        <v>61.51</v>
      </c>
      <c r="W71" s="216"/>
      <c r="X71" s="216" t="s">
        <v>150</v>
      </c>
      <c r="Y71" s="207"/>
      <c r="Z71" s="207"/>
      <c r="AA71" s="207"/>
      <c r="AB71" s="207"/>
      <c r="AC71" s="207"/>
      <c r="AD71" s="207"/>
      <c r="AE71" s="207"/>
      <c r="AF71" s="207"/>
      <c r="AG71" s="207" t="s">
        <v>151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14"/>
      <c r="B72" s="215"/>
      <c r="C72" s="251" t="s">
        <v>196</v>
      </c>
      <c r="D72" s="250"/>
      <c r="E72" s="250"/>
      <c r="F72" s="250"/>
      <c r="G72" s="250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07"/>
      <c r="Z72" s="207"/>
      <c r="AA72" s="207"/>
      <c r="AB72" s="207"/>
      <c r="AC72" s="207"/>
      <c r="AD72" s="207"/>
      <c r="AE72" s="207"/>
      <c r="AF72" s="207"/>
      <c r="AG72" s="207" t="s">
        <v>174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14"/>
      <c r="B73" s="215"/>
      <c r="C73" s="241" t="s">
        <v>175</v>
      </c>
      <c r="D73" s="217"/>
      <c r="E73" s="218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07"/>
      <c r="Z73" s="207"/>
      <c r="AA73" s="207"/>
      <c r="AB73" s="207"/>
      <c r="AC73" s="207"/>
      <c r="AD73" s="207"/>
      <c r="AE73" s="207"/>
      <c r="AF73" s="207"/>
      <c r="AG73" s="207" t="s">
        <v>124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14"/>
      <c r="B74" s="215"/>
      <c r="C74" s="241" t="s">
        <v>176</v>
      </c>
      <c r="D74" s="217"/>
      <c r="E74" s="218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07"/>
      <c r="Z74" s="207"/>
      <c r="AA74" s="207"/>
      <c r="AB74" s="207"/>
      <c r="AC74" s="207"/>
      <c r="AD74" s="207"/>
      <c r="AE74" s="207"/>
      <c r="AF74" s="207"/>
      <c r="AG74" s="207" t="s">
        <v>124</v>
      </c>
      <c r="AH74" s="207">
        <v>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14"/>
      <c r="B75" s="215"/>
      <c r="C75" s="241" t="s">
        <v>197</v>
      </c>
      <c r="D75" s="217"/>
      <c r="E75" s="218">
        <v>1510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07"/>
      <c r="Z75" s="207"/>
      <c r="AA75" s="207"/>
      <c r="AB75" s="207"/>
      <c r="AC75" s="207"/>
      <c r="AD75" s="207"/>
      <c r="AE75" s="207"/>
      <c r="AF75" s="207"/>
      <c r="AG75" s="207" t="s">
        <v>124</v>
      </c>
      <c r="AH75" s="207">
        <v>0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14"/>
      <c r="B76" s="215"/>
      <c r="C76" s="241" t="s">
        <v>178</v>
      </c>
      <c r="D76" s="217"/>
      <c r="E76" s="218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07"/>
      <c r="Z76" s="207"/>
      <c r="AA76" s="207"/>
      <c r="AB76" s="207"/>
      <c r="AC76" s="207"/>
      <c r="AD76" s="207"/>
      <c r="AE76" s="207"/>
      <c r="AF76" s="207"/>
      <c r="AG76" s="207" t="s">
        <v>124</v>
      </c>
      <c r="AH76" s="207">
        <v>0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14"/>
      <c r="B77" s="215"/>
      <c r="C77" s="241" t="s">
        <v>198</v>
      </c>
      <c r="D77" s="217"/>
      <c r="E77" s="218">
        <v>1094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07"/>
      <c r="Z77" s="207"/>
      <c r="AA77" s="207"/>
      <c r="AB77" s="207"/>
      <c r="AC77" s="207"/>
      <c r="AD77" s="207"/>
      <c r="AE77" s="207"/>
      <c r="AF77" s="207"/>
      <c r="AG77" s="207" t="s">
        <v>124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14"/>
      <c r="B78" s="215"/>
      <c r="C78" s="241" t="s">
        <v>180</v>
      </c>
      <c r="D78" s="217"/>
      <c r="E78" s="218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07"/>
      <c r="Z78" s="207"/>
      <c r="AA78" s="207"/>
      <c r="AB78" s="207"/>
      <c r="AC78" s="207"/>
      <c r="AD78" s="207"/>
      <c r="AE78" s="207"/>
      <c r="AF78" s="207"/>
      <c r="AG78" s="207" t="s">
        <v>124</v>
      </c>
      <c r="AH78" s="207">
        <v>0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14"/>
      <c r="B79" s="215"/>
      <c r="C79" s="241" t="s">
        <v>199</v>
      </c>
      <c r="D79" s="217"/>
      <c r="E79" s="218">
        <v>208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07"/>
      <c r="Z79" s="207"/>
      <c r="AA79" s="207"/>
      <c r="AB79" s="207"/>
      <c r="AC79" s="207"/>
      <c r="AD79" s="207"/>
      <c r="AE79" s="207"/>
      <c r="AF79" s="207"/>
      <c r="AG79" s="207" t="s">
        <v>124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14"/>
      <c r="B80" s="215"/>
      <c r="C80" s="241" t="s">
        <v>182</v>
      </c>
      <c r="D80" s="217"/>
      <c r="E80" s="218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07"/>
      <c r="Z80" s="207"/>
      <c r="AA80" s="207"/>
      <c r="AB80" s="207"/>
      <c r="AC80" s="207"/>
      <c r="AD80" s="207"/>
      <c r="AE80" s="207"/>
      <c r="AF80" s="207"/>
      <c r="AG80" s="207" t="s">
        <v>124</v>
      </c>
      <c r="AH80" s="207">
        <v>0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14"/>
      <c r="B81" s="215"/>
      <c r="C81" s="241" t="s">
        <v>200</v>
      </c>
      <c r="D81" s="217"/>
      <c r="E81" s="218">
        <v>605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07"/>
      <c r="Z81" s="207"/>
      <c r="AA81" s="207"/>
      <c r="AB81" s="207"/>
      <c r="AC81" s="207"/>
      <c r="AD81" s="207"/>
      <c r="AE81" s="207"/>
      <c r="AF81" s="207"/>
      <c r="AG81" s="207" t="s">
        <v>124</v>
      </c>
      <c r="AH81" s="207">
        <v>0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14"/>
      <c r="B82" s="215"/>
      <c r="C82" s="242"/>
      <c r="D82" s="233"/>
      <c r="E82" s="233"/>
      <c r="F82" s="233"/>
      <c r="G82" s="233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07"/>
      <c r="Z82" s="207"/>
      <c r="AA82" s="207"/>
      <c r="AB82" s="207"/>
      <c r="AC82" s="207"/>
      <c r="AD82" s="207"/>
      <c r="AE82" s="207"/>
      <c r="AF82" s="207"/>
      <c r="AG82" s="207" t="s">
        <v>125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ht="22.5" outlineLevel="1" x14ac:dyDescent="0.2">
      <c r="A83" s="226">
        <v>6</v>
      </c>
      <c r="B83" s="227" t="s">
        <v>201</v>
      </c>
      <c r="C83" s="240" t="s">
        <v>202</v>
      </c>
      <c r="D83" s="228" t="s">
        <v>195</v>
      </c>
      <c r="E83" s="229">
        <v>3417</v>
      </c>
      <c r="F83" s="230"/>
      <c r="G83" s="231">
        <f>ROUND(E83*F83,2)</f>
        <v>0</v>
      </c>
      <c r="H83" s="230"/>
      <c r="I83" s="231">
        <f>ROUND(E83*H83,2)</f>
        <v>0</v>
      </c>
      <c r="J83" s="230"/>
      <c r="K83" s="231">
        <f>ROUND(E83*J83,2)</f>
        <v>0</v>
      </c>
      <c r="L83" s="231">
        <v>21</v>
      </c>
      <c r="M83" s="231">
        <f>G83*(1+L83/100)</f>
        <v>0</v>
      </c>
      <c r="N83" s="231">
        <v>0</v>
      </c>
      <c r="O83" s="231">
        <f>ROUND(E83*N83,2)</f>
        <v>0</v>
      </c>
      <c r="P83" s="231">
        <v>0</v>
      </c>
      <c r="Q83" s="231">
        <f>ROUND(E83*P83,2)</f>
        <v>0</v>
      </c>
      <c r="R83" s="231" t="s">
        <v>191</v>
      </c>
      <c r="S83" s="231" t="s">
        <v>120</v>
      </c>
      <c r="T83" s="232" t="s">
        <v>172</v>
      </c>
      <c r="U83" s="216">
        <v>0.09</v>
      </c>
      <c r="V83" s="216">
        <f>ROUND(E83*U83,2)</f>
        <v>307.52999999999997</v>
      </c>
      <c r="W83" s="216"/>
      <c r="X83" s="216" t="s">
        <v>150</v>
      </c>
      <c r="Y83" s="207"/>
      <c r="Z83" s="207"/>
      <c r="AA83" s="207"/>
      <c r="AB83" s="207"/>
      <c r="AC83" s="207"/>
      <c r="AD83" s="207"/>
      <c r="AE83" s="207"/>
      <c r="AF83" s="207"/>
      <c r="AG83" s="207" t="s">
        <v>151</v>
      </c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14"/>
      <c r="B84" s="215"/>
      <c r="C84" s="251" t="s">
        <v>203</v>
      </c>
      <c r="D84" s="250"/>
      <c r="E84" s="250"/>
      <c r="F84" s="250"/>
      <c r="G84" s="250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07"/>
      <c r="Z84" s="207"/>
      <c r="AA84" s="207"/>
      <c r="AB84" s="207"/>
      <c r="AC84" s="207"/>
      <c r="AD84" s="207"/>
      <c r="AE84" s="207"/>
      <c r="AF84" s="207"/>
      <c r="AG84" s="207" t="s">
        <v>174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14"/>
      <c r="B85" s="215"/>
      <c r="C85" s="241" t="s">
        <v>175</v>
      </c>
      <c r="D85" s="217"/>
      <c r="E85" s="218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07"/>
      <c r="Z85" s="207"/>
      <c r="AA85" s="207"/>
      <c r="AB85" s="207"/>
      <c r="AC85" s="207"/>
      <c r="AD85" s="207"/>
      <c r="AE85" s="207"/>
      <c r="AF85" s="207"/>
      <c r="AG85" s="207" t="s">
        <v>124</v>
      </c>
      <c r="AH85" s="207">
        <v>0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14"/>
      <c r="B86" s="215"/>
      <c r="C86" s="241" t="s">
        <v>176</v>
      </c>
      <c r="D86" s="217"/>
      <c r="E86" s="218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07"/>
      <c r="Z86" s="207"/>
      <c r="AA86" s="207"/>
      <c r="AB86" s="207"/>
      <c r="AC86" s="207"/>
      <c r="AD86" s="207"/>
      <c r="AE86" s="207"/>
      <c r="AF86" s="207"/>
      <c r="AG86" s="207" t="s">
        <v>124</v>
      </c>
      <c r="AH86" s="207">
        <v>0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14"/>
      <c r="B87" s="215"/>
      <c r="C87" s="241" t="s">
        <v>197</v>
      </c>
      <c r="D87" s="217"/>
      <c r="E87" s="218">
        <v>1510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07"/>
      <c r="Z87" s="207"/>
      <c r="AA87" s="207"/>
      <c r="AB87" s="207"/>
      <c r="AC87" s="207"/>
      <c r="AD87" s="207"/>
      <c r="AE87" s="207"/>
      <c r="AF87" s="207"/>
      <c r="AG87" s="207" t="s">
        <v>124</v>
      </c>
      <c r="AH87" s="207">
        <v>0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14"/>
      <c r="B88" s="215"/>
      <c r="C88" s="241" t="s">
        <v>178</v>
      </c>
      <c r="D88" s="217"/>
      <c r="E88" s="218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07"/>
      <c r="Z88" s="207"/>
      <c r="AA88" s="207"/>
      <c r="AB88" s="207"/>
      <c r="AC88" s="207"/>
      <c r="AD88" s="207"/>
      <c r="AE88" s="207"/>
      <c r="AF88" s="207"/>
      <c r="AG88" s="207" t="s">
        <v>124</v>
      </c>
      <c r="AH88" s="207">
        <v>0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14"/>
      <c r="B89" s="215"/>
      <c r="C89" s="241" t="s">
        <v>198</v>
      </c>
      <c r="D89" s="217"/>
      <c r="E89" s="218">
        <v>1094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07"/>
      <c r="Z89" s="207"/>
      <c r="AA89" s="207"/>
      <c r="AB89" s="207"/>
      <c r="AC89" s="207"/>
      <c r="AD89" s="207"/>
      <c r="AE89" s="207"/>
      <c r="AF89" s="207"/>
      <c r="AG89" s="207" t="s">
        <v>124</v>
      </c>
      <c r="AH89" s="207">
        <v>0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14"/>
      <c r="B90" s="215"/>
      <c r="C90" s="241" t="s">
        <v>180</v>
      </c>
      <c r="D90" s="217"/>
      <c r="E90" s="218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07"/>
      <c r="Z90" s="207"/>
      <c r="AA90" s="207"/>
      <c r="AB90" s="207"/>
      <c r="AC90" s="207"/>
      <c r="AD90" s="207"/>
      <c r="AE90" s="207"/>
      <c r="AF90" s="207"/>
      <c r="AG90" s="207" t="s">
        <v>124</v>
      </c>
      <c r="AH90" s="207">
        <v>0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14"/>
      <c r="B91" s="215"/>
      <c r="C91" s="241" t="s">
        <v>199</v>
      </c>
      <c r="D91" s="217"/>
      <c r="E91" s="218">
        <v>208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07"/>
      <c r="Z91" s="207"/>
      <c r="AA91" s="207"/>
      <c r="AB91" s="207"/>
      <c r="AC91" s="207"/>
      <c r="AD91" s="207"/>
      <c r="AE91" s="207"/>
      <c r="AF91" s="207"/>
      <c r="AG91" s="207" t="s">
        <v>124</v>
      </c>
      <c r="AH91" s="207">
        <v>0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14"/>
      <c r="B92" s="215"/>
      <c r="C92" s="241" t="s">
        <v>182</v>
      </c>
      <c r="D92" s="217"/>
      <c r="E92" s="218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07"/>
      <c r="Z92" s="207"/>
      <c r="AA92" s="207"/>
      <c r="AB92" s="207"/>
      <c r="AC92" s="207"/>
      <c r="AD92" s="207"/>
      <c r="AE92" s="207"/>
      <c r="AF92" s="207"/>
      <c r="AG92" s="207" t="s">
        <v>124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14"/>
      <c r="B93" s="215"/>
      <c r="C93" s="241" t="s">
        <v>200</v>
      </c>
      <c r="D93" s="217"/>
      <c r="E93" s="218">
        <v>605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07"/>
      <c r="Z93" s="207"/>
      <c r="AA93" s="207"/>
      <c r="AB93" s="207"/>
      <c r="AC93" s="207"/>
      <c r="AD93" s="207"/>
      <c r="AE93" s="207"/>
      <c r="AF93" s="207"/>
      <c r="AG93" s="207" t="s">
        <v>124</v>
      </c>
      <c r="AH93" s="207">
        <v>0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14"/>
      <c r="B94" s="215"/>
      <c r="C94" s="242"/>
      <c r="D94" s="233"/>
      <c r="E94" s="233"/>
      <c r="F94" s="233"/>
      <c r="G94" s="233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07"/>
      <c r="Z94" s="207"/>
      <c r="AA94" s="207"/>
      <c r="AB94" s="207"/>
      <c r="AC94" s="207"/>
      <c r="AD94" s="207"/>
      <c r="AE94" s="207"/>
      <c r="AF94" s="207"/>
      <c r="AG94" s="207" t="s">
        <v>125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6">
        <v>7</v>
      </c>
      <c r="B95" s="227" t="s">
        <v>204</v>
      </c>
      <c r="C95" s="240" t="s">
        <v>205</v>
      </c>
      <c r="D95" s="228" t="s">
        <v>170</v>
      </c>
      <c r="E95" s="229">
        <v>87</v>
      </c>
      <c r="F95" s="230"/>
      <c r="G95" s="231">
        <f>ROUND(E95*F95,2)</f>
        <v>0</v>
      </c>
      <c r="H95" s="230"/>
      <c r="I95" s="231">
        <f>ROUND(E95*H95,2)</f>
        <v>0</v>
      </c>
      <c r="J95" s="230"/>
      <c r="K95" s="231">
        <f>ROUND(E95*J95,2)</f>
        <v>0</v>
      </c>
      <c r="L95" s="231">
        <v>21</v>
      </c>
      <c r="M95" s="231">
        <f>G95*(1+L95/100)</f>
        <v>0</v>
      </c>
      <c r="N95" s="231">
        <v>0</v>
      </c>
      <c r="O95" s="231">
        <f>ROUND(E95*N95,2)</f>
        <v>0</v>
      </c>
      <c r="P95" s="231">
        <v>0</v>
      </c>
      <c r="Q95" s="231">
        <f>ROUND(E95*P95,2)</f>
        <v>0</v>
      </c>
      <c r="R95" s="231"/>
      <c r="S95" s="231" t="s">
        <v>128</v>
      </c>
      <c r="T95" s="232" t="s">
        <v>206</v>
      </c>
      <c r="U95" s="216">
        <v>1.1870000000000001</v>
      </c>
      <c r="V95" s="216">
        <f>ROUND(E95*U95,2)</f>
        <v>103.27</v>
      </c>
      <c r="W95" s="216"/>
      <c r="X95" s="216" t="s">
        <v>150</v>
      </c>
      <c r="Y95" s="207"/>
      <c r="Z95" s="207"/>
      <c r="AA95" s="207"/>
      <c r="AB95" s="207"/>
      <c r="AC95" s="207"/>
      <c r="AD95" s="207"/>
      <c r="AE95" s="207"/>
      <c r="AF95" s="207"/>
      <c r="AG95" s="207" t="s">
        <v>151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14"/>
      <c r="B96" s="215"/>
      <c r="C96" s="241" t="s">
        <v>175</v>
      </c>
      <c r="D96" s="217"/>
      <c r="E96" s="218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07"/>
      <c r="Z96" s="207"/>
      <c r="AA96" s="207"/>
      <c r="AB96" s="207"/>
      <c r="AC96" s="207"/>
      <c r="AD96" s="207"/>
      <c r="AE96" s="207"/>
      <c r="AF96" s="207"/>
      <c r="AG96" s="207" t="s">
        <v>124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14"/>
      <c r="B97" s="215"/>
      <c r="C97" s="241" t="s">
        <v>192</v>
      </c>
      <c r="D97" s="217"/>
      <c r="E97" s="218">
        <v>87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07"/>
      <c r="Z97" s="207"/>
      <c r="AA97" s="207"/>
      <c r="AB97" s="207"/>
      <c r="AC97" s="207"/>
      <c r="AD97" s="207"/>
      <c r="AE97" s="207"/>
      <c r="AF97" s="207"/>
      <c r="AG97" s="207" t="s">
        <v>124</v>
      </c>
      <c r="AH97" s="207">
        <v>0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14"/>
      <c r="B98" s="215"/>
      <c r="C98" s="242"/>
      <c r="D98" s="233"/>
      <c r="E98" s="233"/>
      <c r="F98" s="233"/>
      <c r="G98" s="233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07"/>
      <c r="Z98" s="207"/>
      <c r="AA98" s="207"/>
      <c r="AB98" s="207"/>
      <c r="AC98" s="207"/>
      <c r="AD98" s="207"/>
      <c r="AE98" s="207"/>
      <c r="AF98" s="207"/>
      <c r="AG98" s="207" t="s">
        <v>125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ht="22.5" outlineLevel="1" x14ac:dyDescent="0.2">
      <c r="A99" s="226">
        <v>8</v>
      </c>
      <c r="B99" s="227" t="s">
        <v>207</v>
      </c>
      <c r="C99" s="240" t="s">
        <v>208</v>
      </c>
      <c r="D99" s="228" t="s">
        <v>170</v>
      </c>
      <c r="E99" s="229">
        <v>180</v>
      </c>
      <c r="F99" s="230"/>
      <c r="G99" s="231">
        <f>ROUND(E99*F99,2)</f>
        <v>0</v>
      </c>
      <c r="H99" s="230"/>
      <c r="I99" s="231">
        <f>ROUND(E99*H99,2)</f>
        <v>0</v>
      </c>
      <c r="J99" s="230"/>
      <c r="K99" s="231">
        <f>ROUND(E99*J99,2)</f>
        <v>0</v>
      </c>
      <c r="L99" s="231">
        <v>21</v>
      </c>
      <c r="M99" s="231">
        <f>G99*(1+L99/100)</f>
        <v>0</v>
      </c>
      <c r="N99" s="231">
        <v>0</v>
      </c>
      <c r="O99" s="231">
        <f>ROUND(E99*N99,2)</f>
        <v>0</v>
      </c>
      <c r="P99" s="231">
        <v>0</v>
      </c>
      <c r="Q99" s="231">
        <f>ROUND(E99*P99,2)</f>
        <v>0</v>
      </c>
      <c r="R99" s="231" t="s">
        <v>209</v>
      </c>
      <c r="S99" s="231" t="s">
        <v>120</v>
      </c>
      <c r="T99" s="232" t="s">
        <v>172</v>
      </c>
      <c r="U99" s="216">
        <v>0</v>
      </c>
      <c r="V99" s="216">
        <f>ROUND(E99*U99,2)</f>
        <v>0</v>
      </c>
      <c r="W99" s="216"/>
      <c r="X99" s="216" t="s">
        <v>210</v>
      </c>
      <c r="Y99" s="207"/>
      <c r="Z99" s="207"/>
      <c r="AA99" s="207"/>
      <c r="AB99" s="207"/>
      <c r="AC99" s="207"/>
      <c r="AD99" s="207"/>
      <c r="AE99" s="207"/>
      <c r="AF99" s="207"/>
      <c r="AG99" s="207" t="s">
        <v>211</v>
      </c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14"/>
      <c r="B100" s="215"/>
      <c r="C100" s="251" t="s">
        <v>212</v>
      </c>
      <c r="D100" s="250"/>
      <c r="E100" s="250"/>
      <c r="F100" s="250"/>
      <c r="G100" s="250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174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35" t="str">
        <f>C100</f>
        <v>popř. lesní půdy s naložením, vodorovným přemístěním a složením na hromady nebo se zpětným přemístěním a rozprostřením.</v>
      </c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14"/>
      <c r="B101" s="215"/>
      <c r="C101" s="241" t="s">
        <v>175</v>
      </c>
      <c r="D101" s="217"/>
      <c r="E101" s="218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124</v>
      </c>
      <c r="AH101" s="207">
        <v>0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14"/>
      <c r="B102" s="215"/>
      <c r="C102" s="241" t="s">
        <v>213</v>
      </c>
      <c r="D102" s="217"/>
      <c r="E102" s="218">
        <v>180</v>
      </c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124</v>
      </c>
      <c r="AH102" s="207">
        <v>0</v>
      </c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14"/>
      <c r="B103" s="215"/>
      <c r="C103" s="242"/>
      <c r="D103" s="233"/>
      <c r="E103" s="233"/>
      <c r="F103" s="233"/>
      <c r="G103" s="233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125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6">
        <v>9</v>
      </c>
      <c r="B104" s="227" t="s">
        <v>214</v>
      </c>
      <c r="C104" s="240" t="s">
        <v>215</v>
      </c>
      <c r="D104" s="228" t="s">
        <v>195</v>
      </c>
      <c r="E104" s="229">
        <v>1200</v>
      </c>
      <c r="F104" s="230"/>
      <c r="G104" s="231">
        <f>ROUND(E104*F104,2)</f>
        <v>0</v>
      </c>
      <c r="H104" s="230"/>
      <c r="I104" s="231">
        <f>ROUND(E104*H104,2)</f>
        <v>0</v>
      </c>
      <c r="J104" s="230"/>
      <c r="K104" s="231">
        <f>ROUND(E104*J104,2)</f>
        <v>0</v>
      </c>
      <c r="L104" s="231">
        <v>21</v>
      </c>
      <c r="M104" s="231">
        <f>G104*(1+L104/100)</f>
        <v>0</v>
      </c>
      <c r="N104" s="231">
        <v>1.2999999999999999E-4</v>
      </c>
      <c r="O104" s="231">
        <f>ROUND(E104*N104,2)</f>
        <v>0.16</v>
      </c>
      <c r="P104" s="231">
        <v>0</v>
      </c>
      <c r="Q104" s="231">
        <f>ROUND(E104*P104,2)</f>
        <v>0</v>
      </c>
      <c r="R104" s="231"/>
      <c r="S104" s="231" t="s">
        <v>120</v>
      </c>
      <c r="T104" s="232" t="s">
        <v>172</v>
      </c>
      <c r="U104" s="216">
        <v>0</v>
      </c>
      <c r="V104" s="216">
        <f>ROUND(E104*U104,2)</f>
        <v>0</v>
      </c>
      <c r="W104" s="216"/>
      <c r="X104" s="216" t="s">
        <v>210</v>
      </c>
      <c r="Y104" s="207"/>
      <c r="Z104" s="207"/>
      <c r="AA104" s="207"/>
      <c r="AB104" s="207"/>
      <c r="AC104" s="207"/>
      <c r="AD104" s="207"/>
      <c r="AE104" s="207"/>
      <c r="AF104" s="207"/>
      <c r="AG104" s="207" t="s">
        <v>211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14"/>
      <c r="B105" s="215"/>
      <c r="C105" s="244" t="s">
        <v>216</v>
      </c>
      <c r="D105" s="236"/>
      <c r="E105" s="236"/>
      <c r="F105" s="236"/>
      <c r="G105" s="23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136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14"/>
      <c r="B106" s="215"/>
      <c r="C106" s="241" t="s">
        <v>175</v>
      </c>
      <c r="D106" s="217"/>
      <c r="E106" s="218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124</v>
      </c>
      <c r="AH106" s="207">
        <v>0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14"/>
      <c r="B107" s="215"/>
      <c r="C107" s="241" t="s">
        <v>217</v>
      </c>
      <c r="D107" s="217"/>
      <c r="E107" s="218">
        <v>1200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124</v>
      </c>
      <c r="AH107" s="207">
        <v>0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14"/>
      <c r="B108" s="215"/>
      <c r="C108" s="242"/>
      <c r="D108" s="233"/>
      <c r="E108" s="233"/>
      <c r="F108" s="233"/>
      <c r="G108" s="233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125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x14ac:dyDescent="0.2">
      <c r="A109" s="220" t="s">
        <v>115</v>
      </c>
      <c r="B109" s="221" t="s">
        <v>69</v>
      </c>
      <c r="C109" s="239" t="s">
        <v>70</v>
      </c>
      <c r="D109" s="222"/>
      <c r="E109" s="223"/>
      <c r="F109" s="224"/>
      <c r="G109" s="224">
        <f>SUMIF(AG110:AG118,"&lt;&gt;NOR",G110:G118)</f>
        <v>0</v>
      </c>
      <c r="H109" s="224"/>
      <c r="I109" s="224">
        <f>SUM(I110:I118)</f>
        <v>0</v>
      </c>
      <c r="J109" s="224"/>
      <c r="K109" s="224">
        <f>SUM(K110:K118)</f>
        <v>0</v>
      </c>
      <c r="L109" s="224"/>
      <c r="M109" s="224">
        <f>SUM(M110:M118)</f>
        <v>0</v>
      </c>
      <c r="N109" s="224"/>
      <c r="O109" s="224">
        <f>SUM(O110:O118)</f>
        <v>317.37</v>
      </c>
      <c r="P109" s="224"/>
      <c r="Q109" s="224">
        <f>SUM(Q110:Q118)</f>
        <v>0</v>
      </c>
      <c r="R109" s="224"/>
      <c r="S109" s="224"/>
      <c r="T109" s="225"/>
      <c r="U109" s="219"/>
      <c r="V109" s="219">
        <f>SUM(V110:V118)</f>
        <v>0</v>
      </c>
      <c r="W109" s="219"/>
      <c r="X109" s="219"/>
      <c r="AG109" t="s">
        <v>116</v>
      </c>
    </row>
    <row r="110" spans="1:60" ht="22.5" outlineLevel="1" x14ac:dyDescent="0.2">
      <c r="A110" s="226">
        <v>10</v>
      </c>
      <c r="B110" s="227" t="s">
        <v>218</v>
      </c>
      <c r="C110" s="240" t="s">
        <v>219</v>
      </c>
      <c r="D110" s="228" t="s">
        <v>220</v>
      </c>
      <c r="E110" s="229">
        <v>725</v>
      </c>
      <c r="F110" s="230"/>
      <c r="G110" s="231">
        <f>ROUND(E110*F110,2)</f>
        <v>0</v>
      </c>
      <c r="H110" s="230"/>
      <c r="I110" s="231">
        <f>ROUND(E110*H110,2)</f>
        <v>0</v>
      </c>
      <c r="J110" s="230"/>
      <c r="K110" s="231">
        <f>ROUND(E110*J110,2)</f>
        <v>0</v>
      </c>
      <c r="L110" s="231">
        <v>21</v>
      </c>
      <c r="M110" s="231">
        <f>G110*(1+L110/100)</f>
        <v>0</v>
      </c>
      <c r="N110" s="231">
        <v>0.43683</v>
      </c>
      <c r="O110" s="231">
        <f>ROUND(E110*N110,2)</f>
        <v>316.7</v>
      </c>
      <c r="P110" s="231">
        <v>0</v>
      </c>
      <c r="Q110" s="231">
        <f>ROUND(E110*P110,2)</f>
        <v>0</v>
      </c>
      <c r="R110" s="231" t="s">
        <v>209</v>
      </c>
      <c r="S110" s="231" t="s">
        <v>120</v>
      </c>
      <c r="T110" s="232" t="s">
        <v>172</v>
      </c>
      <c r="U110" s="216">
        <v>0</v>
      </c>
      <c r="V110" s="216">
        <f>ROUND(E110*U110,2)</f>
        <v>0</v>
      </c>
      <c r="W110" s="216"/>
      <c r="X110" s="216" t="s">
        <v>210</v>
      </c>
      <c r="Y110" s="207"/>
      <c r="Z110" s="207"/>
      <c r="AA110" s="207"/>
      <c r="AB110" s="207"/>
      <c r="AC110" s="207"/>
      <c r="AD110" s="207"/>
      <c r="AE110" s="207"/>
      <c r="AF110" s="207"/>
      <c r="AG110" s="207" t="s">
        <v>211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ht="22.5" outlineLevel="1" x14ac:dyDescent="0.2">
      <c r="A111" s="214"/>
      <c r="B111" s="215"/>
      <c r="C111" s="251" t="s">
        <v>221</v>
      </c>
      <c r="D111" s="250"/>
      <c r="E111" s="250"/>
      <c r="F111" s="250"/>
      <c r="G111" s="250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174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35" t="str">
        <f>C111</f>
        <v>Lože pro trativody, položení trubek, obsyp potrubí sypaninou z vhodných hornin, nebo materiálem připraveným podél výkopu ve vzdálenosti do 3 m od jeho kraje.  Bez výkopu rýhy.</v>
      </c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14"/>
      <c r="B112" s="215"/>
      <c r="C112" s="241" t="s">
        <v>175</v>
      </c>
      <c r="D112" s="217"/>
      <c r="E112" s="218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124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14"/>
      <c r="B113" s="215"/>
      <c r="C113" s="241" t="s">
        <v>222</v>
      </c>
      <c r="D113" s="217"/>
      <c r="E113" s="218">
        <v>725</v>
      </c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124</v>
      </c>
      <c r="AH113" s="207">
        <v>0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14"/>
      <c r="B114" s="215"/>
      <c r="C114" s="242"/>
      <c r="D114" s="233"/>
      <c r="E114" s="233"/>
      <c r="F114" s="233"/>
      <c r="G114" s="233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125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6">
        <v>11</v>
      </c>
      <c r="B115" s="227" t="s">
        <v>223</v>
      </c>
      <c r="C115" s="240" t="s">
        <v>224</v>
      </c>
      <c r="D115" s="228" t="s">
        <v>220</v>
      </c>
      <c r="E115" s="229">
        <v>833.75</v>
      </c>
      <c r="F115" s="230"/>
      <c r="G115" s="231">
        <f>ROUND(E115*F115,2)</f>
        <v>0</v>
      </c>
      <c r="H115" s="230"/>
      <c r="I115" s="231">
        <f>ROUND(E115*H115,2)</f>
        <v>0</v>
      </c>
      <c r="J115" s="230"/>
      <c r="K115" s="231">
        <f>ROUND(E115*J115,2)</f>
        <v>0</v>
      </c>
      <c r="L115" s="231">
        <v>21</v>
      </c>
      <c r="M115" s="231">
        <f>G115*(1+L115/100)</f>
        <v>0</v>
      </c>
      <c r="N115" s="231">
        <v>8.0000000000000004E-4</v>
      </c>
      <c r="O115" s="231">
        <f>ROUND(E115*N115,2)</f>
        <v>0.67</v>
      </c>
      <c r="P115" s="231">
        <v>0</v>
      </c>
      <c r="Q115" s="231">
        <f>ROUND(E115*P115,2)</f>
        <v>0</v>
      </c>
      <c r="R115" s="231" t="s">
        <v>225</v>
      </c>
      <c r="S115" s="231" t="s">
        <v>120</v>
      </c>
      <c r="T115" s="232" t="s">
        <v>172</v>
      </c>
      <c r="U115" s="216">
        <v>0</v>
      </c>
      <c r="V115" s="216">
        <f>ROUND(E115*U115,2)</f>
        <v>0</v>
      </c>
      <c r="W115" s="216"/>
      <c r="X115" s="216" t="s">
        <v>226</v>
      </c>
      <c r="Y115" s="207"/>
      <c r="Z115" s="207"/>
      <c r="AA115" s="207"/>
      <c r="AB115" s="207"/>
      <c r="AC115" s="207"/>
      <c r="AD115" s="207"/>
      <c r="AE115" s="207"/>
      <c r="AF115" s="207"/>
      <c r="AG115" s="207" t="s">
        <v>227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14"/>
      <c r="B116" s="215"/>
      <c r="C116" s="241" t="s">
        <v>175</v>
      </c>
      <c r="D116" s="217"/>
      <c r="E116" s="218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124</v>
      </c>
      <c r="AH116" s="207">
        <v>0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14"/>
      <c r="B117" s="215"/>
      <c r="C117" s="241" t="s">
        <v>228</v>
      </c>
      <c r="D117" s="217"/>
      <c r="E117" s="218">
        <v>833.75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124</v>
      </c>
      <c r="AH117" s="207">
        <v>0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14"/>
      <c r="B118" s="215"/>
      <c r="C118" s="242"/>
      <c r="D118" s="233"/>
      <c r="E118" s="233"/>
      <c r="F118" s="233"/>
      <c r="G118" s="233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125</v>
      </c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x14ac:dyDescent="0.2">
      <c r="A119" s="220" t="s">
        <v>115</v>
      </c>
      <c r="B119" s="221" t="s">
        <v>71</v>
      </c>
      <c r="C119" s="239" t="s">
        <v>72</v>
      </c>
      <c r="D119" s="222"/>
      <c r="E119" s="223"/>
      <c r="F119" s="224"/>
      <c r="G119" s="224">
        <f>SUMIF(AG120:AG262,"&lt;&gt;NOR",G120:G262)</f>
        <v>0</v>
      </c>
      <c r="H119" s="224"/>
      <c r="I119" s="224">
        <f>SUM(I120:I262)</f>
        <v>0</v>
      </c>
      <c r="J119" s="224"/>
      <c r="K119" s="224">
        <f>SUM(K120:K262)</f>
        <v>0</v>
      </c>
      <c r="L119" s="224"/>
      <c r="M119" s="224">
        <f>SUM(M120:M262)</f>
        <v>0</v>
      </c>
      <c r="N119" s="224"/>
      <c r="O119" s="224">
        <f>SUM(O120:O262)</f>
        <v>3645.1399999999994</v>
      </c>
      <c r="P119" s="224"/>
      <c r="Q119" s="224">
        <f>SUM(Q120:Q262)</f>
        <v>0</v>
      </c>
      <c r="R119" s="224"/>
      <c r="S119" s="224"/>
      <c r="T119" s="225"/>
      <c r="U119" s="219"/>
      <c r="V119" s="219">
        <f>SUM(V120:V262)</f>
        <v>1969.9</v>
      </c>
      <c r="W119" s="219"/>
      <c r="X119" s="219"/>
      <c r="AG119" t="s">
        <v>116</v>
      </c>
    </row>
    <row r="120" spans="1:60" ht="22.5" outlineLevel="1" x14ac:dyDescent="0.2">
      <c r="A120" s="226">
        <v>12</v>
      </c>
      <c r="B120" s="227" t="s">
        <v>229</v>
      </c>
      <c r="C120" s="240" t="s">
        <v>230</v>
      </c>
      <c r="D120" s="228" t="s">
        <v>195</v>
      </c>
      <c r="E120" s="229">
        <v>2812</v>
      </c>
      <c r="F120" s="230"/>
      <c r="G120" s="231">
        <f>ROUND(E120*F120,2)</f>
        <v>0</v>
      </c>
      <c r="H120" s="230"/>
      <c r="I120" s="231">
        <f>ROUND(E120*H120,2)</f>
        <v>0</v>
      </c>
      <c r="J120" s="230"/>
      <c r="K120" s="231">
        <f>ROUND(E120*J120,2)</f>
        <v>0</v>
      </c>
      <c r="L120" s="231">
        <v>21</v>
      </c>
      <c r="M120" s="231">
        <f>G120*(1+L120/100)</f>
        <v>0</v>
      </c>
      <c r="N120" s="231">
        <v>3.0000000000000001E-5</v>
      </c>
      <c r="O120" s="231">
        <f>ROUND(E120*N120,2)</f>
        <v>0.08</v>
      </c>
      <c r="P120" s="231">
        <v>0</v>
      </c>
      <c r="Q120" s="231">
        <f>ROUND(E120*P120,2)</f>
        <v>0</v>
      </c>
      <c r="R120" s="231" t="s">
        <v>231</v>
      </c>
      <c r="S120" s="231" t="s">
        <v>120</v>
      </c>
      <c r="T120" s="232" t="s">
        <v>172</v>
      </c>
      <c r="U120" s="216">
        <v>4.9000000000000002E-2</v>
      </c>
      <c r="V120" s="216">
        <f>ROUND(E120*U120,2)</f>
        <v>137.79</v>
      </c>
      <c r="W120" s="216"/>
      <c r="X120" s="216" t="s">
        <v>150</v>
      </c>
      <c r="Y120" s="207"/>
      <c r="Z120" s="207"/>
      <c r="AA120" s="207"/>
      <c r="AB120" s="207"/>
      <c r="AC120" s="207"/>
      <c r="AD120" s="207"/>
      <c r="AE120" s="207"/>
      <c r="AF120" s="207"/>
      <c r="AG120" s="207" t="s">
        <v>151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14"/>
      <c r="B121" s="215"/>
      <c r="C121" s="241" t="s">
        <v>175</v>
      </c>
      <c r="D121" s="217"/>
      <c r="E121" s="218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124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14"/>
      <c r="B122" s="215"/>
      <c r="C122" s="241" t="s">
        <v>176</v>
      </c>
      <c r="D122" s="217"/>
      <c r="E122" s="218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124</v>
      </c>
      <c r="AH122" s="207">
        <v>0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14"/>
      <c r="B123" s="215"/>
      <c r="C123" s="241" t="s">
        <v>232</v>
      </c>
      <c r="D123" s="217"/>
      <c r="E123" s="218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124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14"/>
      <c r="B124" s="215"/>
      <c r="C124" s="241" t="s">
        <v>233</v>
      </c>
      <c r="D124" s="217"/>
      <c r="E124" s="218">
        <v>1415.5</v>
      </c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124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14"/>
      <c r="B125" s="215"/>
      <c r="C125" s="241" t="s">
        <v>178</v>
      </c>
      <c r="D125" s="217"/>
      <c r="E125" s="218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124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14"/>
      <c r="B126" s="215"/>
      <c r="C126" s="241" t="s">
        <v>198</v>
      </c>
      <c r="D126" s="217"/>
      <c r="E126" s="218">
        <v>1094</v>
      </c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124</v>
      </c>
      <c r="AH126" s="207">
        <v>0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14"/>
      <c r="B127" s="215"/>
      <c r="C127" s="241" t="s">
        <v>180</v>
      </c>
      <c r="D127" s="217"/>
      <c r="E127" s="218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124</v>
      </c>
      <c r="AH127" s="207">
        <v>0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14"/>
      <c r="B128" s="215"/>
      <c r="C128" s="241" t="s">
        <v>199</v>
      </c>
      <c r="D128" s="217"/>
      <c r="E128" s="218">
        <v>208</v>
      </c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124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14"/>
      <c r="B129" s="215"/>
      <c r="C129" s="241" t="s">
        <v>175</v>
      </c>
      <c r="D129" s="217"/>
      <c r="E129" s="218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124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14"/>
      <c r="B130" s="215"/>
      <c r="C130" s="241" t="s">
        <v>232</v>
      </c>
      <c r="D130" s="217"/>
      <c r="E130" s="218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124</v>
      </c>
      <c r="AH130" s="207">
        <v>0</v>
      </c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14"/>
      <c r="B131" s="215"/>
      <c r="C131" s="241" t="s">
        <v>234</v>
      </c>
      <c r="D131" s="217"/>
      <c r="E131" s="218">
        <v>94.5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124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14"/>
      <c r="B132" s="215"/>
      <c r="C132" s="242"/>
      <c r="D132" s="233"/>
      <c r="E132" s="233"/>
      <c r="F132" s="233"/>
      <c r="G132" s="233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125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26">
        <v>13</v>
      </c>
      <c r="B133" s="227" t="s">
        <v>235</v>
      </c>
      <c r="C133" s="240" t="s">
        <v>236</v>
      </c>
      <c r="D133" s="228" t="s">
        <v>195</v>
      </c>
      <c r="E133" s="229">
        <v>2717.5</v>
      </c>
      <c r="F133" s="230"/>
      <c r="G133" s="231">
        <f>ROUND(E133*F133,2)</f>
        <v>0</v>
      </c>
      <c r="H133" s="230"/>
      <c r="I133" s="231">
        <f>ROUND(E133*H133,2)</f>
        <v>0</v>
      </c>
      <c r="J133" s="230"/>
      <c r="K133" s="231">
        <f>ROUND(E133*J133,2)</f>
        <v>0</v>
      </c>
      <c r="L133" s="231">
        <v>21</v>
      </c>
      <c r="M133" s="231">
        <f>G133*(1+L133/100)</f>
        <v>0</v>
      </c>
      <c r="N133" s="231">
        <v>0.1012</v>
      </c>
      <c r="O133" s="231">
        <f>ROUND(E133*N133,2)</f>
        <v>275.01</v>
      </c>
      <c r="P133" s="231">
        <v>0</v>
      </c>
      <c r="Q133" s="231">
        <f>ROUND(E133*P133,2)</f>
        <v>0</v>
      </c>
      <c r="R133" s="231" t="s">
        <v>237</v>
      </c>
      <c r="S133" s="231" t="s">
        <v>120</v>
      </c>
      <c r="T133" s="232" t="s">
        <v>172</v>
      </c>
      <c r="U133" s="216">
        <v>2.4E-2</v>
      </c>
      <c r="V133" s="216">
        <f>ROUND(E133*U133,2)</f>
        <v>65.22</v>
      </c>
      <c r="W133" s="216"/>
      <c r="X133" s="216" t="s">
        <v>150</v>
      </c>
      <c r="Y133" s="207"/>
      <c r="Z133" s="207"/>
      <c r="AA133" s="207"/>
      <c r="AB133" s="207"/>
      <c r="AC133" s="207"/>
      <c r="AD133" s="207"/>
      <c r="AE133" s="207"/>
      <c r="AF133" s="207"/>
      <c r="AG133" s="207" t="s">
        <v>151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14"/>
      <c r="B134" s="215"/>
      <c r="C134" s="251" t="s">
        <v>238</v>
      </c>
      <c r="D134" s="250"/>
      <c r="E134" s="250"/>
      <c r="F134" s="250"/>
      <c r="G134" s="250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174</v>
      </c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14"/>
      <c r="B135" s="215"/>
      <c r="C135" s="241" t="s">
        <v>175</v>
      </c>
      <c r="D135" s="217"/>
      <c r="E135" s="218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124</v>
      </c>
      <c r="AH135" s="207">
        <v>0</v>
      </c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14"/>
      <c r="B136" s="215"/>
      <c r="C136" s="241" t="s">
        <v>176</v>
      </c>
      <c r="D136" s="217"/>
      <c r="E136" s="218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124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14"/>
      <c r="B137" s="215"/>
      <c r="C137" s="241" t="s">
        <v>232</v>
      </c>
      <c r="D137" s="217"/>
      <c r="E137" s="218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124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">
      <c r="A138" s="214"/>
      <c r="B138" s="215"/>
      <c r="C138" s="241" t="s">
        <v>233</v>
      </c>
      <c r="D138" s="217"/>
      <c r="E138" s="218">
        <v>1415.5</v>
      </c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124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14"/>
      <c r="B139" s="215"/>
      <c r="C139" s="241" t="s">
        <v>178</v>
      </c>
      <c r="D139" s="217"/>
      <c r="E139" s="218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124</v>
      </c>
      <c r="AH139" s="207">
        <v>0</v>
      </c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">
      <c r="A140" s="214"/>
      <c r="B140" s="215"/>
      <c r="C140" s="241" t="s">
        <v>198</v>
      </c>
      <c r="D140" s="217"/>
      <c r="E140" s="218">
        <v>1094</v>
      </c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124</v>
      </c>
      <c r="AH140" s="207">
        <v>0</v>
      </c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14"/>
      <c r="B141" s="215"/>
      <c r="C141" s="241" t="s">
        <v>180</v>
      </c>
      <c r="D141" s="217"/>
      <c r="E141" s="218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124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14"/>
      <c r="B142" s="215"/>
      <c r="C142" s="241" t="s">
        <v>199</v>
      </c>
      <c r="D142" s="217"/>
      <c r="E142" s="218">
        <v>208</v>
      </c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124</v>
      </c>
      <c r="AH142" s="207">
        <v>0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14"/>
      <c r="B143" s="215"/>
      <c r="C143" s="242"/>
      <c r="D143" s="233"/>
      <c r="E143" s="233"/>
      <c r="F143" s="233"/>
      <c r="G143" s="233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125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ht="22.5" outlineLevel="1" x14ac:dyDescent="0.2">
      <c r="A144" s="226">
        <v>14</v>
      </c>
      <c r="B144" s="227" t="s">
        <v>239</v>
      </c>
      <c r="C144" s="240" t="s">
        <v>240</v>
      </c>
      <c r="D144" s="228" t="s">
        <v>195</v>
      </c>
      <c r="E144" s="229">
        <v>1907</v>
      </c>
      <c r="F144" s="230"/>
      <c r="G144" s="231">
        <f>ROUND(E144*F144,2)</f>
        <v>0</v>
      </c>
      <c r="H144" s="230"/>
      <c r="I144" s="231">
        <f>ROUND(E144*H144,2)</f>
        <v>0</v>
      </c>
      <c r="J144" s="230"/>
      <c r="K144" s="231">
        <f>ROUND(E144*J144,2)</f>
        <v>0</v>
      </c>
      <c r="L144" s="231">
        <v>21</v>
      </c>
      <c r="M144" s="231">
        <f>G144*(1+L144/100)</f>
        <v>0</v>
      </c>
      <c r="N144" s="231">
        <v>0.378</v>
      </c>
      <c r="O144" s="231">
        <f>ROUND(E144*N144,2)</f>
        <v>720.85</v>
      </c>
      <c r="P144" s="231">
        <v>0</v>
      </c>
      <c r="Q144" s="231">
        <f>ROUND(E144*P144,2)</f>
        <v>0</v>
      </c>
      <c r="R144" s="231" t="s">
        <v>237</v>
      </c>
      <c r="S144" s="231" t="s">
        <v>120</v>
      </c>
      <c r="T144" s="232" t="s">
        <v>172</v>
      </c>
      <c r="U144" s="216">
        <v>2.5999999999999999E-2</v>
      </c>
      <c r="V144" s="216">
        <f>ROUND(E144*U144,2)</f>
        <v>49.58</v>
      </c>
      <c r="W144" s="216"/>
      <c r="X144" s="216" t="s">
        <v>150</v>
      </c>
      <c r="Y144" s="207"/>
      <c r="Z144" s="207"/>
      <c r="AA144" s="207"/>
      <c r="AB144" s="207"/>
      <c r="AC144" s="207"/>
      <c r="AD144" s="207"/>
      <c r="AE144" s="207"/>
      <c r="AF144" s="207"/>
      <c r="AG144" s="207" t="s">
        <v>151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14"/>
      <c r="B145" s="215"/>
      <c r="C145" s="241" t="s">
        <v>175</v>
      </c>
      <c r="D145" s="217"/>
      <c r="E145" s="218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124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14"/>
      <c r="B146" s="215"/>
      <c r="C146" s="241" t="s">
        <v>178</v>
      </c>
      <c r="D146" s="217"/>
      <c r="E146" s="218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124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14"/>
      <c r="B147" s="215"/>
      <c r="C147" s="241" t="s">
        <v>198</v>
      </c>
      <c r="D147" s="217"/>
      <c r="E147" s="218">
        <v>1094</v>
      </c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124</v>
      </c>
      <c r="AH147" s="207">
        <v>0</v>
      </c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14"/>
      <c r="B148" s="215"/>
      <c r="C148" s="241" t="s">
        <v>180</v>
      </c>
      <c r="D148" s="217"/>
      <c r="E148" s="218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124</v>
      </c>
      <c r="AH148" s="207">
        <v>0</v>
      </c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14"/>
      <c r="B149" s="215"/>
      <c r="C149" s="241" t="s">
        <v>199</v>
      </c>
      <c r="D149" s="217"/>
      <c r="E149" s="218">
        <v>208</v>
      </c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124</v>
      </c>
      <c r="AH149" s="207">
        <v>0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14"/>
      <c r="B150" s="215"/>
      <c r="C150" s="241" t="s">
        <v>175</v>
      </c>
      <c r="D150" s="217"/>
      <c r="E150" s="218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124</v>
      </c>
      <c r="AH150" s="207">
        <v>0</v>
      </c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14"/>
      <c r="B151" s="215"/>
      <c r="C151" s="241" t="s">
        <v>182</v>
      </c>
      <c r="D151" s="217"/>
      <c r="E151" s="218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124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14"/>
      <c r="B152" s="215"/>
      <c r="C152" s="241" t="s">
        <v>200</v>
      </c>
      <c r="D152" s="217"/>
      <c r="E152" s="218">
        <v>605</v>
      </c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124</v>
      </c>
      <c r="AH152" s="207">
        <v>0</v>
      </c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outlineLevel="1" x14ac:dyDescent="0.2">
      <c r="A153" s="214"/>
      <c r="B153" s="215"/>
      <c r="C153" s="242"/>
      <c r="D153" s="233"/>
      <c r="E153" s="233"/>
      <c r="F153" s="233"/>
      <c r="G153" s="233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125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ht="22.5" outlineLevel="1" x14ac:dyDescent="0.2">
      <c r="A154" s="226">
        <v>15</v>
      </c>
      <c r="B154" s="227" t="s">
        <v>241</v>
      </c>
      <c r="C154" s="240" t="s">
        <v>242</v>
      </c>
      <c r="D154" s="228" t="s">
        <v>195</v>
      </c>
      <c r="E154" s="229">
        <v>1510</v>
      </c>
      <c r="F154" s="230"/>
      <c r="G154" s="231">
        <f>ROUND(E154*F154,2)</f>
        <v>0</v>
      </c>
      <c r="H154" s="230"/>
      <c r="I154" s="231">
        <f>ROUND(E154*H154,2)</f>
        <v>0</v>
      </c>
      <c r="J154" s="230"/>
      <c r="K154" s="231">
        <f>ROUND(E154*J154,2)</f>
        <v>0</v>
      </c>
      <c r="L154" s="231">
        <v>21</v>
      </c>
      <c r="M154" s="231">
        <f>G154*(1+L154/100)</f>
        <v>0</v>
      </c>
      <c r="N154" s="231">
        <v>0.441</v>
      </c>
      <c r="O154" s="231">
        <f>ROUND(E154*N154,2)</f>
        <v>665.91</v>
      </c>
      <c r="P154" s="231">
        <v>0</v>
      </c>
      <c r="Q154" s="231">
        <f>ROUND(E154*P154,2)</f>
        <v>0</v>
      </c>
      <c r="R154" s="231" t="s">
        <v>237</v>
      </c>
      <c r="S154" s="231" t="s">
        <v>120</v>
      </c>
      <c r="T154" s="232" t="s">
        <v>172</v>
      </c>
      <c r="U154" s="216">
        <v>2.9000000000000001E-2</v>
      </c>
      <c r="V154" s="216">
        <f>ROUND(E154*U154,2)</f>
        <v>43.79</v>
      </c>
      <c r="W154" s="216"/>
      <c r="X154" s="216" t="s">
        <v>150</v>
      </c>
      <c r="Y154" s="207"/>
      <c r="Z154" s="207"/>
      <c r="AA154" s="207"/>
      <c r="AB154" s="207"/>
      <c r="AC154" s="207"/>
      <c r="AD154" s="207"/>
      <c r="AE154" s="207"/>
      <c r="AF154" s="207"/>
      <c r="AG154" s="207" t="s">
        <v>151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14"/>
      <c r="B155" s="215"/>
      <c r="C155" s="241" t="s">
        <v>175</v>
      </c>
      <c r="D155" s="217"/>
      <c r="E155" s="218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124</v>
      </c>
      <c r="AH155" s="207">
        <v>0</v>
      </c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14"/>
      <c r="B156" s="215"/>
      <c r="C156" s="241" t="s">
        <v>176</v>
      </c>
      <c r="D156" s="217"/>
      <c r="E156" s="218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124</v>
      </c>
      <c r="AH156" s="207">
        <v>0</v>
      </c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14"/>
      <c r="B157" s="215"/>
      <c r="C157" s="241" t="s">
        <v>232</v>
      </c>
      <c r="D157" s="217"/>
      <c r="E157" s="218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124</v>
      </c>
      <c r="AH157" s="207">
        <v>0</v>
      </c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14"/>
      <c r="B158" s="215"/>
      <c r="C158" s="241" t="s">
        <v>233</v>
      </c>
      <c r="D158" s="217"/>
      <c r="E158" s="218">
        <v>1415.5</v>
      </c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124</v>
      </c>
      <c r="AH158" s="207">
        <v>0</v>
      </c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14"/>
      <c r="B159" s="215"/>
      <c r="C159" s="241" t="s">
        <v>175</v>
      </c>
      <c r="D159" s="217"/>
      <c r="E159" s="218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124</v>
      </c>
      <c r="AH159" s="207">
        <v>0</v>
      </c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14"/>
      <c r="B160" s="215"/>
      <c r="C160" s="241" t="s">
        <v>232</v>
      </c>
      <c r="D160" s="217"/>
      <c r="E160" s="218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124</v>
      </c>
      <c r="AH160" s="207">
        <v>0</v>
      </c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14"/>
      <c r="B161" s="215"/>
      <c r="C161" s="241" t="s">
        <v>234</v>
      </c>
      <c r="D161" s="217"/>
      <c r="E161" s="218">
        <v>94.5</v>
      </c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124</v>
      </c>
      <c r="AH161" s="207">
        <v>0</v>
      </c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14"/>
      <c r="B162" s="215"/>
      <c r="C162" s="242"/>
      <c r="D162" s="233"/>
      <c r="E162" s="233"/>
      <c r="F162" s="233"/>
      <c r="G162" s="233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125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26">
        <v>16</v>
      </c>
      <c r="B163" s="227" t="s">
        <v>243</v>
      </c>
      <c r="C163" s="240" t="s">
        <v>244</v>
      </c>
      <c r="D163" s="228" t="s">
        <v>195</v>
      </c>
      <c r="E163" s="229">
        <v>1302</v>
      </c>
      <c r="F163" s="230"/>
      <c r="G163" s="231">
        <f>ROUND(E163*F163,2)</f>
        <v>0</v>
      </c>
      <c r="H163" s="230"/>
      <c r="I163" s="231">
        <f>ROUND(E163*H163,2)</f>
        <v>0</v>
      </c>
      <c r="J163" s="230"/>
      <c r="K163" s="231">
        <f>ROUND(E163*J163,2)</f>
        <v>0</v>
      </c>
      <c r="L163" s="231">
        <v>21</v>
      </c>
      <c r="M163" s="231">
        <f>G163*(1+L163/100)</f>
        <v>0</v>
      </c>
      <c r="N163" s="231">
        <v>0.30651</v>
      </c>
      <c r="O163" s="231">
        <f>ROUND(E163*N163,2)</f>
        <v>399.08</v>
      </c>
      <c r="P163" s="231">
        <v>0</v>
      </c>
      <c r="Q163" s="231">
        <f>ROUND(E163*P163,2)</f>
        <v>0</v>
      </c>
      <c r="R163" s="231" t="s">
        <v>237</v>
      </c>
      <c r="S163" s="231" t="s">
        <v>120</v>
      </c>
      <c r="T163" s="232" t="s">
        <v>172</v>
      </c>
      <c r="U163" s="216">
        <v>2.5000000000000001E-2</v>
      </c>
      <c r="V163" s="216">
        <f>ROUND(E163*U163,2)</f>
        <v>32.549999999999997</v>
      </c>
      <c r="W163" s="216"/>
      <c r="X163" s="216" t="s">
        <v>150</v>
      </c>
      <c r="Y163" s="207"/>
      <c r="Z163" s="207"/>
      <c r="AA163" s="207"/>
      <c r="AB163" s="207"/>
      <c r="AC163" s="207"/>
      <c r="AD163" s="207"/>
      <c r="AE163" s="207"/>
      <c r="AF163" s="207"/>
      <c r="AG163" s="207" t="s">
        <v>151</v>
      </c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14"/>
      <c r="B164" s="215"/>
      <c r="C164" s="251" t="s">
        <v>245</v>
      </c>
      <c r="D164" s="250"/>
      <c r="E164" s="250"/>
      <c r="F164" s="250"/>
      <c r="G164" s="250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174</v>
      </c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14"/>
      <c r="B165" s="215"/>
      <c r="C165" s="241" t="s">
        <v>175</v>
      </c>
      <c r="D165" s="217"/>
      <c r="E165" s="218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124</v>
      </c>
      <c r="AH165" s="207">
        <v>0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14"/>
      <c r="B166" s="215"/>
      <c r="C166" s="241" t="s">
        <v>178</v>
      </c>
      <c r="D166" s="217"/>
      <c r="E166" s="218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124</v>
      </c>
      <c r="AH166" s="207">
        <v>0</v>
      </c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14"/>
      <c r="B167" s="215"/>
      <c r="C167" s="241" t="s">
        <v>198</v>
      </c>
      <c r="D167" s="217"/>
      <c r="E167" s="218">
        <v>1094</v>
      </c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124</v>
      </c>
      <c r="AH167" s="207">
        <v>0</v>
      </c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14"/>
      <c r="B168" s="215"/>
      <c r="C168" s="241" t="s">
        <v>180</v>
      </c>
      <c r="D168" s="217"/>
      <c r="E168" s="218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124</v>
      </c>
      <c r="AH168" s="207">
        <v>0</v>
      </c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14"/>
      <c r="B169" s="215"/>
      <c r="C169" s="241" t="s">
        <v>199</v>
      </c>
      <c r="D169" s="217"/>
      <c r="E169" s="218">
        <v>208</v>
      </c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124</v>
      </c>
      <c r="AH169" s="207">
        <v>0</v>
      </c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14"/>
      <c r="B170" s="215"/>
      <c r="C170" s="242"/>
      <c r="D170" s="233"/>
      <c r="E170" s="233"/>
      <c r="F170" s="233"/>
      <c r="G170" s="233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125</v>
      </c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26">
        <v>17</v>
      </c>
      <c r="B171" s="227" t="s">
        <v>246</v>
      </c>
      <c r="C171" s="240" t="s">
        <v>247</v>
      </c>
      <c r="D171" s="228" t="s">
        <v>195</v>
      </c>
      <c r="E171" s="229">
        <v>94.5</v>
      </c>
      <c r="F171" s="230"/>
      <c r="G171" s="231">
        <f>ROUND(E171*F171,2)</f>
        <v>0</v>
      </c>
      <c r="H171" s="230"/>
      <c r="I171" s="231">
        <f>ROUND(E171*H171,2)</f>
        <v>0</v>
      </c>
      <c r="J171" s="230"/>
      <c r="K171" s="231">
        <f>ROUND(E171*J171,2)</f>
        <v>0</v>
      </c>
      <c r="L171" s="231">
        <v>21</v>
      </c>
      <c r="M171" s="231">
        <f>G171*(1+L171/100)</f>
        <v>0</v>
      </c>
      <c r="N171" s="231">
        <v>0.38313999999999998</v>
      </c>
      <c r="O171" s="231">
        <f>ROUND(E171*N171,2)</f>
        <v>36.21</v>
      </c>
      <c r="P171" s="231">
        <v>0</v>
      </c>
      <c r="Q171" s="231">
        <f>ROUND(E171*P171,2)</f>
        <v>0</v>
      </c>
      <c r="R171" s="231" t="s">
        <v>237</v>
      </c>
      <c r="S171" s="231" t="s">
        <v>120</v>
      </c>
      <c r="T171" s="232" t="s">
        <v>172</v>
      </c>
      <c r="U171" s="216">
        <v>2.5999999999999999E-2</v>
      </c>
      <c r="V171" s="216">
        <f>ROUND(E171*U171,2)</f>
        <v>2.46</v>
      </c>
      <c r="W171" s="216"/>
      <c r="X171" s="216" t="s">
        <v>150</v>
      </c>
      <c r="Y171" s="207"/>
      <c r="Z171" s="207"/>
      <c r="AA171" s="207"/>
      <c r="AB171" s="207"/>
      <c r="AC171" s="207"/>
      <c r="AD171" s="207"/>
      <c r="AE171" s="207"/>
      <c r="AF171" s="207"/>
      <c r="AG171" s="207" t="s">
        <v>151</v>
      </c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14"/>
      <c r="B172" s="215"/>
      <c r="C172" s="251" t="s">
        <v>245</v>
      </c>
      <c r="D172" s="250"/>
      <c r="E172" s="250"/>
      <c r="F172" s="250"/>
      <c r="G172" s="250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174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14"/>
      <c r="B173" s="215"/>
      <c r="C173" s="241" t="s">
        <v>175</v>
      </c>
      <c r="D173" s="217"/>
      <c r="E173" s="218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124</v>
      </c>
      <c r="AH173" s="207">
        <v>0</v>
      </c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14"/>
      <c r="B174" s="215"/>
      <c r="C174" s="241" t="s">
        <v>232</v>
      </c>
      <c r="D174" s="217"/>
      <c r="E174" s="218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124</v>
      </c>
      <c r="AH174" s="207">
        <v>0</v>
      </c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14"/>
      <c r="B175" s="215"/>
      <c r="C175" s="241" t="s">
        <v>234</v>
      </c>
      <c r="D175" s="217"/>
      <c r="E175" s="218">
        <v>94.5</v>
      </c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124</v>
      </c>
      <c r="AH175" s="207">
        <v>0</v>
      </c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14"/>
      <c r="B176" s="215"/>
      <c r="C176" s="242"/>
      <c r="D176" s="233"/>
      <c r="E176" s="233"/>
      <c r="F176" s="233"/>
      <c r="G176" s="233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125</v>
      </c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6">
        <v>18</v>
      </c>
      <c r="B177" s="227" t="s">
        <v>248</v>
      </c>
      <c r="C177" s="240" t="s">
        <v>249</v>
      </c>
      <c r="D177" s="228" t="s">
        <v>195</v>
      </c>
      <c r="E177" s="229">
        <v>1415.5</v>
      </c>
      <c r="F177" s="230"/>
      <c r="G177" s="231">
        <f>ROUND(E177*F177,2)</f>
        <v>0</v>
      </c>
      <c r="H177" s="230"/>
      <c r="I177" s="231">
        <f>ROUND(E177*H177,2)</f>
        <v>0</v>
      </c>
      <c r="J177" s="230"/>
      <c r="K177" s="231">
        <f>ROUND(E177*J177,2)</f>
        <v>0</v>
      </c>
      <c r="L177" s="231">
        <v>21</v>
      </c>
      <c r="M177" s="231">
        <f>G177*(1+L177/100)</f>
        <v>0</v>
      </c>
      <c r="N177" s="231">
        <v>0.45977000000000001</v>
      </c>
      <c r="O177" s="231">
        <f>ROUND(E177*N177,2)</f>
        <v>650.79999999999995</v>
      </c>
      <c r="P177" s="231">
        <v>0</v>
      </c>
      <c r="Q177" s="231">
        <f>ROUND(E177*P177,2)</f>
        <v>0</v>
      </c>
      <c r="R177" s="231" t="s">
        <v>237</v>
      </c>
      <c r="S177" s="231" t="s">
        <v>120</v>
      </c>
      <c r="T177" s="232" t="s">
        <v>172</v>
      </c>
      <c r="U177" s="216">
        <v>2.5999999999999999E-2</v>
      </c>
      <c r="V177" s="216">
        <f>ROUND(E177*U177,2)</f>
        <v>36.799999999999997</v>
      </c>
      <c r="W177" s="216"/>
      <c r="X177" s="216" t="s">
        <v>150</v>
      </c>
      <c r="Y177" s="207"/>
      <c r="Z177" s="207"/>
      <c r="AA177" s="207"/>
      <c r="AB177" s="207"/>
      <c r="AC177" s="207"/>
      <c r="AD177" s="207"/>
      <c r="AE177" s="207"/>
      <c r="AF177" s="207"/>
      <c r="AG177" s="207" t="s">
        <v>151</v>
      </c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14"/>
      <c r="B178" s="215"/>
      <c r="C178" s="251" t="s">
        <v>245</v>
      </c>
      <c r="D178" s="250"/>
      <c r="E178" s="250"/>
      <c r="F178" s="250"/>
      <c r="G178" s="250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174</v>
      </c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14"/>
      <c r="B179" s="215"/>
      <c r="C179" s="241" t="s">
        <v>175</v>
      </c>
      <c r="D179" s="217"/>
      <c r="E179" s="218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124</v>
      </c>
      <c r="AH179" s="207">
        <v>0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14"/>
      <c r="B180" s="215"/>
      <c r="C180" s="241" t="s">
        <v>176</v>
      </c>
      <c r="D180" s="217"/>
      <c r="E180" s="218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124</v>
      </c>
      <c r="AH180" s="207">
        <v>0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14"/>
      <c r="B181" s="215"/>
      <c r="C181" s="241" t="s">
        <v>232</v>
      </c>
      <c r="D181" s="217"/>
      <c r="E181" s="218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124</v>
      </c>
      <c r="AH181" s="207">
        <v>0</v>
      </c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14"/>
      <c r="B182" s="215"/>
      <c r="C182" s="241" t="s">
        <v>233</v>
      </c>
      <c r="D182" s="217"/>
      <c r="E182" s="218">
        <v>1415.5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124</v>
      </c>
      <c r="AH182" s="207">
        <v>0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14"/>
      <c r="B183" s="215"/>
      <c r="C183" s="242"/>
      <c r="D183" s="233"/>
      <c r="E183" s="233"/>
      <c r="F183" s="233"/>
      <c r="G183" s="233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125</v>
      </c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ht="22.5" outlineLevel="1" x14ac:dyDescent="0.2">
      <c r="A184" s="226">
        <v>19</v>
      </c>
      <c r="B184" s="227" t="s">
        <v>250</v>
      </c>
      <c r="C184" s="240" t="s">
        <v>251</v>
      </c>
      <c r="D184" s="228" t="s">
        <v>195</v>
      </c>
      <c r="E184" s="229">
        <v>189</v>
      </c>
      <c r="F184" s="230"/>
      <c r="G184" s="231">
        <f>ROUND(E184*F184,2)</f>
        <v>0</v>
      </c>
      <c r="H184" s="230"/>
      <c r="I184" s="231">
        <f>ROUND(E184*H184,2)</f>
        <v>0</v>
      </c>
      <c r="J184" s="230"/>
      <c r="K184" s="231">
        <f>ROUND(E184*J184,2)</f>
        <v>0</v>
      </c>
      <c r="L184" s="231">
        <v>21</v>
      </c>
      <c r="M184" s="231">
        <f>G184*(1+L184/100)</f>
        <v>0</v>
      </c>
      <c r="N184" s="231">
        <v>3.1E-4</v>
      </c>
      <c r="O184" s="231">
        <f>ROUND(E184*N184,2)</f>
        <v>0.06</v>
      </c>
      <c r="P184" s="231">
        <v>0</v>
      </c>
      <c r="Q184" s="231">
        <f>ROUND(E184*P184,2)</f>
        <v>0</v>
      </c>
      <c r="R184" s="231" t="s">
        <v>237</v>
      </c>
      <c r="S184" s="231" t="s">
        <v>120</v>
      </c>
      <c r="T184" s="232" t="s">
        <v>172</v>
      </c>
      <c r="U184" s="216">
        <v>2E-3</v>
      </c>
      <c r="V184" s="216">
        <f>ROUND(E184*U184,2)</f>
        <v>0.38</v>
      </c>
      <c r="W184" s="216"/>
      <c r="X184" s="216" t="s">
        <v>150</v>
      </c>
      <c r="Y184" s="207"/>
      <c r="Z184" s="207"/>
      <c r="AA184" s="207"/>
      <c r="AB184" s="207"/>
      <c r="AC184" s="207"/>
      <c r="AD184" s="207"/>
      <c r="AE184" s="207"/>
      <c r="AF184" s="207"/>
      <c r="AG184" s="207" t="s">
        <v>151</v>
      </c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14"/>
      <c r="B185" s="215"/>
      <c r="C185" s="241" t="s">
        <v>175</v>
      </c>
      <c r="D185" s="217"/>
      <c r="E185" s="218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124</v>
      </c>
      <c r="AH185" s="207">
        <v>0</v>
      </c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14"/>
      <c r="B186" s="215"/>
      <c r="C186" s="241" t="s">
        <v>232</v>
      </c>
      <c r="D186" s="217"/>
      <c r="E186" s="218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124</v>
      </c>
      <c r="AH186" s="207">
        <v>0</v>
      </c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">
      <c r="A187" s="214"/>
      <c r="B187" s="215"/>
      <c r="C187" s="241" t="s">
        <v>252</v>
      </c>
      <c r="D187" s="217"/>
      <c r="E187" s="218">
        <v>189</v>
      </c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124</v>
      </c>
      <c r="AH187" s="207">
        <v>0</v>
      </c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14"/>
      <c r="B188" s="215"/>
      <c r="C188" s="242"/>
      <c r="D188" s="233"/>
      <c r="E188" s="233"/>
      <c r="F188" s="233"/>
      <c r="G188" s="233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125</v>
      </c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ht="22.5" outlineLevel="1" x14ac:dyDescent="0.2">
      <c r="A189" s="226">
        <v>20</v>
      </c>
      <c r="B189" s="227" t="s">
        <v>253</v>
      </c>
      <c r="C189" s="240" t="s">
        <v>254</v>
      </c>
      <c r="D189" s="228" t="s">
        <v>195</v>
      </c>
      <c r="E189" s="229">
        <v>94.5</v>
      </c>
      <c r="F189" s="230"/>
      <c r="G189" s="231">
        <f>ROUND(E189*F189,2)</f>
        <v>0</v>
      </c>
      <c r="H189" s="230"/>
      <c r="I189" s="231">
        <f>ROUND(E189*H189,2)</f>
        <v>0</v>
      </c>
      <c r="J189" s="230"/>
      <c r="K189" s="231">
        <f>ROUND(E189*J189,2)</f>
        <v>0</v>
      </c>
      <c r="L189" s="231">
        <v>21</v>
      </c>
      <c r="M189" s="231">
        <f>G189*(1+L189/100)</f>
        <v>0</v>
      </c>
      <c r="N189" s="231">
        <v>0.10373</v>
      </c>
      <c r="O189" s="231">
        <f>ROUND(E189*N189,2)</f>
        <v>9.8000000000000007</v>
      </c>
      <c r="P189" s="231">
        <v>0</v>
      </c>
      <c r="Q189" s="231">
        <f>ROUND(E189*P189,2)</f>
        <v>0</v>
      </c>
      <c r="R189" s="231" t="s">
        <v>237</v>
      </c>
      <c r="S189" s="231" t="s">
        <v>120</v>
      </c>
      <c r="T189" s="232" t="s">
        <v>172</v>
      </c>
      <c r="U189" s="216">
        <v>1.4999999999999999E-2</v>
      </c>
      <c r="V189" s="216">
        <f>ROUND(E189*U189,2)</f>
        <v>1.42</v>
      </c>
      <c r="W189" s="216"/>
      <c r="X189" s="216" t="s">
        <v>150</v>
      </c>
      <c r="Y189" s="207"/>
      <c r="Z189" s="207"/>
      <c r="AA189" s="207"/>
      <c r="AB189" s="207"/>
      <c r="AC189" s="207"/>
      <c r="AD189" s="207"/>
      <c r="AE189" s="207"/>
      <c r="AF189" s="207"/>
      <c r="AG189" s="207" t="s">
        <v>151</v>
      </c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outlineLevel="1" x14ac:dyDescent="0.2">
      <c r="A190" s="214"/>
      <c r="B190" s="215"/>
      <c r="C190" s="241" t="s">
        <v>175</v>
      </c>
      <c r="D190" s="217"/>
      <c r="E190" s="218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124</v>
      </c>
      <c r="AH190" s="207">
        <v>0</v>
      </c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14"/>
      <c r="B191" s="215"/>
      <c r="C191" s="241" t="s">
        <v>232</v>
      </c>
      <c r="D191" s="217"/>
      <c r="E191" s="218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124</v>
      </c>
      <c r="AH191" s="207">
        <v>0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14"/>
      <c r="B192" s="215"/>
      <c r="C192" s="241" t="s">
        <v>234</v>
      </c>
      <c r="D192" s="217"/>
      <c r="E192" s="218">
        <v>94.5</v>
      </c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124</v>
      </c>
      <c r="AH192" s="207">
        <v>0</v>
      </c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14"/>
      <c r="B193" s="215"/>
      <c r="C193" s="242"/>
      <c r="D193" s="233"/>
      <c r="E193" s="233"/>
      <c r="F193" s="233"/>
      <c r="G193" s="233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125</v>
      </c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26">
        <v>21</v>
      </c>
      <c r="B194" s="227" t="s">
        <v>255</v>
      </c>
      <c r="C194" s="240" t="s">
        <v>256</v>
      </c>
      <c r="D194" s="228" t="s">
        <v>195</v>
      </c>
      <c r="E194" s="229">
        <v>2717.5</v>
      </c>
      <c r="F194" s="230"/>
      <c r="G194" s="231">
        <f>ROUND(E194*F194,2)</f>
        <v>0</v>
      </c>
      <c r="H194" s="230"/>
      <c r="I194" s="231">
        <f>ROUND(E194*H194,2)</f>
        <v>0</v>
      </c>
      <c r="J194" s="230"/>
      <c r="K194" s="231">
        <f>ROUND(E194*J194,2)</f>
        <v>0</v>
      </c>
      <c r="L194" s="231">
        <v>21</v>
      </c>
      <c r="M194" s="231">
        <f>G194*(1+L194/100)</f>
        <v>0</v>
      </c>
      <c r="N194" s="231">
        <v>7.3899999999999993E-2</v>
      </c>
      <c r="O194" s="231">
        <f>ROUND(E194*N194,2)</f>
        <v>200.82</v>
      </c>
      <c r="P194" s="231">
        <v>0</v>
      </c>
      <c r="Q194" s="231">
        <f>ROUND(E194*P194,2)</f>
        <v>0</v>
      </c>
      <c r="R194" s="231" t="s">
        <v>237</v>
      </c>
      <c r="S194" s="231" t="s">
        <v>120</v>
      </c>
      <c r="T194" s="232" t="s">
        <v>172</v>
      </c>
      <c r="U194" s="216">
        <v>0.47799999999999998</v>
      </c>
      <c r="V194" s="216">
        <f>ROUND(E194*U194,2)</f>
        <v>1298.97</v>
      </c>
      <c r="W194" s="216"/>
      <c r="X194" s="216" t="s">
        <v>150</v>
      </c>
      <c r="Y194" s="207"/>
      <c r="Z194" s="207"/>
      <c r="AA194" s="207"/>
      <c r="AB194" s="207"/>
      <c r="AC194" s="207"/>
      <c r="AD194" s="207"/>
      <c r="AE194" s="207"/>
      <c r="AF194" s="207"/>
      <c r="AG194" s="207" t="s">
        <v>151</v>
      </c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ht="22.5" outlineLevel="1" x14ac:dyDescent="0.2">
      <c r="A195" s="214"/>
      <c r="B195" s="215"/>
      <c r="C195" s="251" t="s">
        <v>257</v>
      </c>
      <c r="D195" s="250"/>
      <c r="E195" s="250"/>
      <c r="F195" s="250"/>
      <c r="G195" s="250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174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35" t="str">
        <f>C195</f>
        <v>s provedením lože z kameniva drceného, s vyplněním spár, s dvojitým hutněním a se smetením přebytečného materiálu na krajnici. S dodáním hmot pro lože a výplň spár.</v>
      </c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14"/>
      <c r="B196" s="215"/>
      <c r="C196" s="241" t="s">
        <v>175</v>
      </c>
      <c r="D196" s="217"/>
      <c r="E196" s="218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124</v>
      </c>
      <c r="AH196" s="207">
        <v>0</v>
      </c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">
      <c r="A197" s="214"/>
      <c r="B197" s="215"/>
      <c r="C197" s="241" t="s">
        <v>176</v>
      </c>
      <c r="D197" s="217"/>
      <c r="E197" s="218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124</v>
      </c>
      <c r="AH197" s="207">
        <v>0</v>
      </c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14"/>
      <c r="B198" s="215"/>
      <c r="C198" s="241" t="s">
        <v>232</v>
      </c>
      <c r="D198" s="217"/>
      <c r="E198" s="218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124</v>
      </c>
      <c r="AH198" s="207">
        <v>0</v>
      </c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14"/>
      <c r="B199" s="215"/>
      <c r="C199" s="241" t="s">
        <v>233</v>
      </c>
      <c r="D199" s="217"/>
      <c r="E199" s="218">
        <v>1415.5</v>
      </c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124</v>
      </c>
      <c r="AH199" s="207">
        <v>0</v>
      </c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14"/>
      <c r="B200" s="215"/>
      <c r="C200" s="241" t="s">
        <v>178</v>
      </c>
      <c r="D200" s="217"/>
      <c r="E200" s="218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124</v>
      </c>
      <c r="AH200" s="207">
        <v>0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14"/>
      <c r="B201" s="215"/>
      <c r="C201" s="241" t="s">
        <v>198</v>
      </c>
      <c r="D201" s="217"/>
      <c r="E201" s="218">
        <v>1094</v>
      </c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124</v>
      </c>
      <c r="AH201" s="207">
        <v>0</v>
      </c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14"/>
      <c r="B202" s="215"/>
      <c r="C202" s="241" t="s">
        <v>180</v>
      </c>
      <c r="D202" s="217"/>
      <c r="E202" s="218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124</v>
      </c>
      <c r="AH202" s="207">
        <v>0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14"/>
      <c r="B203" s="215"/>
      <c r="C203" s="241" t="s">
        <v>199</v>
      </c>
      <c r="D203" s="217"/>
      <c r="E203" s="218">
        <v>208</v>
      </c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124</v>
      </c>
      <c r="AH203" s="207">
        <v>0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14"/>
      <c r="B204" s="215"/>
      <c r="C204" s="242"/>
      <c r="D204" s="233"/>
      <c r="E204" s="233"/>
      <c r="F204" s="233"/>
      <c r="G204" s="233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125</v>
      </c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26">
        <v>22</v>
      </c>
      <c r="B205" s="227" t="s">
        <v>258</v>
      </c>
      <c r="C205" s="240" t="s">
        <v>259</v>
      </c>
      <c r="D205" s="228" t="s">
        <v>195</v>
      </c>
      <c r="E205" s="229">
        <v>605</v>
      </c>
      <c r="F205" s="230"/>
      <c r="G205" s="231">
        <f>ROUND(E205*F205,2)</f>
        <v>0</v>
      </c>
      <c r="H205" s="230"/>
      <c r="I205" s="231">
        <f>ROUND(E205*H205,2)</f>
        <v>0</v>
      </c>
      <c r="J205" s="230"/>
      <c r="K205" s="231">
        <f>ROUND(E205*J205,2)</f>
        <v>0</v>
      </c>
      <c r="L205" s="231">
        <v>21</v>
      </c>
      <c r="M205" s="231">
        <f>G205*(1+L205/100)</f>
        <v>0</v>
      </c>
      <c r="N205" s="231">
        <v>0.11931</v>
      </c>
      <c r="O205" s="231">
        <f>ROUND(E205*N205,2)</f>
        <v>72.180000000000007</v>
      </c>
      <c r="P205" s="231">
        <v>0</v>
      </c>
      <c r="Q205" s="231">
        <f>ROUND(E205*P205,2)</f>
        <v>0</v>
      </c>
      <c r="R205" s="231" t="s">
        <v>237</v>
      </c>
      <c r="S205" s="231" t="s">
        <v>120</v>
      </c>
      <c r="T205" s="232" t="s">
        <v>172</v>
      </c>
      <c r="U205" s="216">
        <v>0.49299999999999999</v>
      </c>
      <c r="V205" s="216">
        <f>ROUND(E205*U205,2)</f>
        <v>298.27</v>
      </c>
      <c r="W205" s="216"/>
      <c r="X205" s="216" t="s">
        <v>150</v>
      </c>
      <c r="Y205" s="207"/>
      <c r="Z205" s="207"/>
      <c r="AA205" s="207"/>
      <c r="AB205" s="207"/>
      <c r="AC205" s="207"/>
      <c r="AD205" s="207"/>
      <c r="AE205" s="207"/>
      <c r="AF205" s="207"/>
      <c r="AG205" s="207" t="s">
        <v>151</v>
      </c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ht="22.5" outlineLevel="1" x14ac:dyDescent="0.2">
      <c r="A206" s="214"/>
      <c r="B206" s="215"/>
      <c r="C206" s="251" t="s">
        <v>260</v>
      </c>
      <c r="D206" s="250"/>
      <c r="E206" s="250"/>
      <c r="F206" s="250"/>
      <c r="G206" s="250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174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35" t="str">
        <f>C206</f>
        <v>s provedením lože z cementové malty tloušťky 40 mm, s vyplněním spár těženým kamenivem a se smetením přebytečného materiálu na krajnici</v>
      </c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14"/>
      <c r="B207" s="215"/>
      <c r="C207" s="241" t="s">
        <v>175</v>
      </c>
      <c r="D207" s="217"/>
      <c r="E207" s="218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124</v>
      </c>
      <c r="AH207" s="207">
        <v>0</v>
      </c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14"/>
      <c r="B208" s="215"/>
      <c r="C208" s="241" t="s">
        <v>182</v>
      </c>
      <c r="D208" s="217"/>
      <c r="E208" s="218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124</v>
      </c>
      <c r="AH208" s="207">
        <v>0</v>
      </c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14"/>
      <c r="B209" s="215"/>
      <c r="C209" s="241" t="s">
        <v>200</v>
      </c>
      <c r="D209" s="217"/>
      <c r="E209" s="218">
        <v>605</v>
      </c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124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14"/>
      <c r="B210" s="215"/>
      <c r="C210" s="242"/>
      <c r="D210" s="233"/>
      <c r="E210" s="233"/>
      <c r="F210" s="233"/>
      <c r="G210" s="233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125</v>
      </c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">
      <c r="A211" s="226">
        <v>23</v>
      </c>
      <c r="B211" s="227" t="s">
        <v>261</v>
      </c>
      <c r="C211" s="240" t="s">
        <v>262</v>
      </c>
      <c r="D211" s="228" t="s">
        <v>195</v>
      </c>
      <c r="E211" s="229">
        <v>94.5</v>
      </c>
      <c r="F211" s="230"/>
      <c r="G211" s="231">
        <f>ROUND(E211*F211,2)</f>
        <v>0</v>
      </c>
      <c r="H211" s="230"/>
      <c r="I211" s="231">
        <f>ROUND(E211*H211,2)</f>
        <v>0</v>
      </c>
      <c r="J211" s="230"/>
      <c r="K211" s="231">
        <f>ROUND(E211*J211,2)</f>
        <v>0</v>
      </c>
      <c r="L211" s="231">
        <v>21</v>
      </c>
      <c r="M211" s="231">
        <f>G211*(1+L211/100)</f>
        <v>0</v>
      </c>
      <c r="N211" s="231">
        <v>0.13188</v>
      </c>
      <c r="O211" s="231">
        <f>ROUND(E211*N211,2)</f>
        <v>12.46</v>
      </c>
      <c r="P211" s="231">
        <v>0</v>
      </c>
      <c r="Q211" s="231">
        <f>ROUND(E211*P211,2)</f>
        <v>0</v>
      </c>
      <c r="R211" s="231"/>
      <c r="S211" s="231" t="s">
        <v>128</v>
      </c>
      <c r="T211" s="232" t="s">
        <v>121</v>
      </c>
      <c r="U211" s="216">
        <v>2.1000000000000001E-2</v>
      </c>
      <c r="V211" s="216">
        <f>ROUND(E211*U211,2)</f>
        <v>1.98</v>
      </c>
      <c r="W211" s="216"/>
      <c r="X211" s="216" t="s">
        <v>150</v>
      </c>
      <c r="Y211" s="207"/>
      <c r="Z211" s="207"/>
      <c r="AA211" s="207"/>
      <c r="AB211" s="207"/>
      <c r="AC211" s="207"/>
      <c r="AD211" s="207"/>
      <c r="AE211" s="207"/>
      <c r="AF211" s="207"/>
      <c r="AG211" s="207" t="s">
        <v>151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">
      <c r="A212" s="214"/>
      <c r="B212" s="215"/>
      <c r="C212" s="241" t="s">
        <v>175</v>
      </c>
      <c r="D212" s="217"/>
      <c r="E212" s="218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124</v>
      </c>
      <c r="AH212" s="207">
        <v>0</v>
      </c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14"/>
      <c r="B213" s="215"/>
      <c r="C213" s="241" t="s">
        <v>232</v>
      </c>
      <c r="D213" s="217"/>
      <c r="E213" s="218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07"/>
      <c r="Z213" s="207"/>
      <c r="AA213" s="207"/>
      <c r="AB213" s="207"/>
      <c r="AC213" s="207"/>
      <c r="AD213" s="207"/>
      <c r="AE213" s="207"/>
      <c r="AF213" s="207"/>
      <c r="AG213" s="207" t="s">
        <v>124</v>
      </c>
      <c r="AH213" s="207">
        <v>0</v>
      </c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outlineLevel="1" x14ac:dyDescent="0.2">
      <c r="A214" s="214"/>
      <c r="B214" s="215"/>
      <c r="C214" s="241" t="s">
        <v>234</v>
      </c>
      <c r="D214" s="217"/>
      <c r="E214" s="218">
        <v>94.5</v>
      </c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07"/>
      <c r="Z214" s="207"/>
      <c r="AA214" s="207"/>
      <c r="AB214" s="207"/>
      <c r="AC214" s="207"/>
      <c r="AD214" s="207"/>
      <c r="AE214" s="207"/>
      <c r="AF214" s="207"/>
      <c r="AG214" s="207" t="s">
        <v>124</v>
      </c>
      <c r="AH214" s="207">
        <v>0</v>
      </c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14"/>
      <c r="B215" s="215"/>
      <c r="C215" s="242"/>
      <c r="D215" s="233"/>
      <c r="E215" s="233"/>
      <c r="F215" s="233"/>
      <c r="G215" s="233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125</v>
      </c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26">
        <v>24</v>
      </c>
      <c r="B216" s="227" t="s">
        <v>263</v>
      </c>
      <c r="C216" s="240" t="s">
        <v>264</v>
      </c>
      <c r="D216" s="228" t="s">
        <v>220</v>
      </c>
      <c r="E216" s="229">
        <v>15</v>
      </c>
      <c r="F216" s="230"/>
      <c r="G216" s="231">
        <f>ROUND(E216*F216,2)</f>
        <v>0</v>
      </c>
      <c r="H216" s="230"/>
      <c r="I216" s="231">
        <f>ROUND(E216*H216,2)</f>
        <v>0</v>
      </c>
      <c r="J216" s="230"/>
      <c r="K216" s="231">
        <f>ROUND(E216*J216,2)</f>
        <v>0</v>
      </c>
      <c r="L216" s="231">
        <v>21</v>
      </c>
      <c r="M216" s="231">
        <f>G216*(1+L216/100)</f>
        <v>0</v>
      </c>
      <c r="N216" s="231">
        <v>3.5999999999999999E-3</v>
      </c>
      <c r="O216" s="231">
        <f>ROUND(E216*N216,2)</f>
        <v>0.05</v>
      </c>
      <c r="P216" s="231">
        <v>0</v>
      </c>
      <c r="Q216" s="231">
        <f>ROUND(E216*P216,2)</f>
        <v>0</v>
      </c>
      <c r="R216" s="231"/>
      <c r="S216" s="231" t="s">
        <v>128</v>
      </c>
      <c r="T216" s="232" t="s">
        <v>206</v>
      </c>
      <c r="U216" s="216">
        <v>4.5999999999999999E-2</v>
      </c>
      <c r="V216" s="216">
        <f>ROUND(E216*U216,2)</f>
        <v>0.69</v>
      </c>
      <c r="W216" s="216"/>
      <c r="X216" s="216" t="s">
        <v>150</v>
      </c>
      <c r="Y216" s="207"/>
      <c r="Z216" s="207"/>
      <c r="AA216" s="207"/>
      <c r="AB216" s="207"/>
      <c r="AC216" s="207"/>
      <c r="AD216" s="207"/>
      <c r="AE216" s="207"/>
      <c r="AF216" s="207"/>
      <c r="AG216" s="207" t="s">
        <v>151</v>
      </c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">
      <c r="A217" s="214"/>
      <c r="B217" s="215"/>
      <c r="C217" s="241" t="s">
        <v>175</v>
      </c>
      <c r="D217" s="217"/>
      <c r="E217" s="218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07"/>
      <c r="Z217" s="207"/>
      <c r="AA217" s="207"/>
      <c r="AB217" s="207"/>
      <c r="AC217" s="207"/>
      <c r="AD217" s="207"/>
      <c r="AE217" s="207"/>
      <c r="AF217" s="207"/>
      <c r="AG217" s="207" t="s">
        <v>124</v>
      </c>
      <c r="AH217" s="207">
        <v>0</v>
      </c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">
      <c r="A218" s="214"/>
      <c r="B218" s="215"/>
      <c r="C218" s="241" t="s">
        <v>265</v>
      </c>
      <c r="D218" s="217"/>
      <c r="E218" s="218">
        <v>15</v>
      </c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124</v>
      </c>
      <c r="AH218" s="207">
        <v>0</v>
      </c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14"/>
      <c r="B219" s="215"/>
      <c r="C219" s="242"/>
      <c r="D219" s="233"/>
      <c r="E219" s="233"/>
      <c r="F219" s="233"/>
      <c r="G219" s="233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125</v>
      </c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26">
        <v>25</v>
      </c>
      <c r="B220" s="227" t="s">
        <v>266</v>
      </c>
      <c r="C220" s="240" t="s">
        <v>267</v>
      </c>
      <c r="D220" s="228" t="s">
        <v>195</v>
      </c>
      <c r="E220" s="229">
        <v>603.48749999999995</v>
      </c>
      <c r="F220" s="230"/>
      <c r="G220" s="231">
        <f>ROUND(E220*F220,2)</f>
        <v>0</v>
      </c>
      <c r="H220" s="230"/>
      <c r="I220" s="231">
        <f>ROUND(E220*H220,2)</f>
        <v>0</v>
      </c>
      <c r="J220" s="230"/>
      <c r="K220" s="231">
        <f>ROUND(E220*J220,2)</f>
        <v>0</v>
      </c>
      <c r="L220" s="231">
        <v>21</v>
      </c>
      <c r="M220" s="231">
        <f>G220*(1+L220/100)</f>
        <v>0</v>
      </c>
      <c r="N220" s="231">
        <v>0.12959999999999999</v>
      </c>
      <c r="O220" s="231">
        <f>ROUND(E220*N220,2)</f>
        <v>78.209999999999994</v>
      </c>
      <c r="P220" s="231">
        <v>0</v>
      </c>
      <c r="Q220" s="231">
        <f>ROUND(E220*P220,2)</f>
        <v>0</v>
      </c>
      <c r="R220" s="231" t="s">
        <v>225</v>
      </c>
      <c r="S220" s="231" t="s">
        <v>120</v>
      </c>
      <c r="T220" s="232" t="s">
        <v>172</v>
      </c>
      <c r="U220" s="216">
        <v>0</v>
      </c>
      <c r="V220" s="216">
        <f>ROUND(E220*U220,2)</f>
        <v>0</v>
      </c>
      <c r="W220" s="216"/>
      <c r="X220" s="216" t="s">
        <v>226</v>
      </c>
      <c r="Y220" s="207"/>
      <c r="Z220" s="207"/>
      <c r="AA220" s="207"/>
      <c r="AB220" s="207"/>
      <c r="AC220" s="207"/>
      <c r="AD220" s="207"/>
      <c r="AE220" s="207"/>
      <c r="AF220" s="207"/>
      <c r="AG220" s="207" t="s">
        <v>227</v>
      </c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14"/>
      <c r="B221" s="215"/>
      <c r="C221" s="241" t="s">
        <v>175</v>
      </c>
      <c r="D221" s="217"/>
      <c r="E221" s="218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124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14"/>
      <c r="B222" s="215"/>
      <c r="C222" s="241" t="s">
        <v>182</v>
      </c>
      <c r="D222" s="217"/>
      <c r="E222" s="218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07"/>
      <c r="Z222" s="207"/>
      <c r="AA222" s="207"/>
      <c r="AB222" s="207"/>
      <c r="AC222" s="207"/>
      <c r="AD222" s="207"/>
      <c r="AE222" s="207"/>
      <c r="AF222" s="207"/>
      <c r="AG222" s="207" t="s">
        <v>124</v>
      </c>
      <c r="AH222" s="207">
        <v>0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outlineLevel="1" x14ac:dyDescent="0.2">
      <c r="A223" s="214"/>
      <c r="B223" s="215"/>
      <c r="C223" s="241" t="s">
        <v>268</v>
      </c>
      <c r="D223" s="217"/>
      <c r="E223" s="218">
        <v>603.48749999999995</v>
      </c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124</v>
      </c>
      <c r="AH223" s="207">
        <v>0</v>
      </c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14"/>
      <c r="B224" s="215"/>
      <c r="C224" s="242"/>
      <c r="D224" s="233"/>
      <c r="E224" s="233"/>
      <c r="F224" s="233"/>
      <c r="G224" s="233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125</v>
      </c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ht="22.5" outlineLevel="1" x14ac:dyDescent="0.2">
      <c r="A225" s="226">
        <v>26</v>
      </c>
      <c r="B225" s="227" t="s">
        <v>269</v>
      </c>
      <c r="C225" s="240" t="s">
        <v>270</v>
      </c>
      <c r="D225" s="228" t="s">
        <v>195</v>
      </c>
      <c r="E225" s="229">
        <v>31.762499999999999</v>
      </c>
      <c r="F225" s="230"/>
      <c r="G225" s="231">
        <f>ROUND(E225*F225,2)</f>
        <v>0</v>
      </c>
      <c r="H225" s="230"/>
      <c r="I225" s="231">
        <f>ROUND(E225*H225,2)</f>
        <v>0</v>
      </c>
      <c r="J225" s="230"/>
      <c r="K225" s="231">
        <f>ROUND(E225*J225,2)</f>
        <v>0</v>
      </c>
      <c r="L225" s="231">
        <v>21</v>
      </c>
      <c r="M225" s="231">
        <f>G225*(1+L225/100)</f>
        <v>0</v>
      </c>
      <c r="N225" s="231">
        <v>0.12959999999999999</v>
      </c>
      <c r="O225" s="231">
        <f>ROUND(E225*N225,2)</f>
        <v>4.12</v>
      </c>
      <c r="P225" s="231">
        <v>0</v>
      </c>
      <c r="Q225" s="231">
        <f>ROUND(E225*P225,2)</f>
        <v>0</v>
      </c>
      <c r="R225" s="231" t="s">
        <v>225</v>
      </c>
      <c r="S225" s="231" t="s">
        <v>120</v>
      </c>
      <c r="T225" s="232" t="s">
        <v>172</v>
      </c>
      <c r="U225" s="216">
        <v>0</v>
      </c>
      <c r="V225" s="216">
        <f>ROUND(E225*U225,2)</f>
        <v>0</v>
      </c>
      <c r="W225" s="216"/>
      <c r="X225" s="216" t="s">
        <v>226</v>
      </c>
      <c r="Y225" s="207"/>
      <c r="Z225" s="207"/>
      <c r="AA225" s="207"/>
      <c r="AB225" s="207"/>
      <c r="AC225" s="207"/>
      <c r="AD225" s="207"/>
      <c r="AE225" s="207"/>
      <c r="AF225" s="207"/>
      <c r="AG225" s="207" t="s">
        <v>227</v>
      </c>
      <c r="AH225" s="207"/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outlineLevel="1" x14ac:dyDescent="0.2">
      <c r="A226" s="214"/>
      <c r="B226" s="215"/>
      <c r="C226" s="241" t="s">
        <v>175</v>
      </c>
      <c r="D226" s="217"/>
      <c r="E226" s="218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124</v>
      </c>
      <c r="AH226" s="207">
        <v>0</v>
      </c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outlineLevel="1" x14ac:dyDescent="0.2">
      <c r="A227" s="214"/>
      <c r="B227" s="215"/>
      <c r="C227" s="241" t="s">
        <v>182</v>
      </c>
      <c r="D227" s="217"/>
      <c r="E227" s="218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07"/>
      <c r="Z227" s="207"/>
      <c r="AA227" s="207"/>
      <c r="AB227" s="207"/>
      <c r="AC227" s="207"/>
      <c r="AD227" s="207"/>
      <c r="AE227" s="207"/>
      <c r="AF227" s="207"/>
      <c r="AG227" s="207" t="s">
        <v>124</v>
      </c>
      <c r="AH227" s="207">
        <v>0</v>
      </c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">
      <c r="A228" s="214"/>
      <c r="B228" s="215"/>
      <c r="C228" s="241" t="s">
        <v>271</v>
      </c>
      <c r="D228" s="217"/>
      <c r="E228" s="218">
        <v>31.762499999999999</v>
      </c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124</v>
      </c>
      <c r="AH228" s="207">
        <v>0</v>
      </c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14"/>
      <c r="B229" s="215"/>
      <c r="C229" s="242"/>
      <c r="D229" s="233"/>
      <c r="E229" s="233"/>
      <c r="F229" s="233"/>
      <c r="G229" s="233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125</v>
      </c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outlineLevel="1" x14ac:dyDescent="0.2">
      <c r="A230" s="226">
        <v>27</v>
      </c>
      <c r="B230" s="227" t="s">
        <v>272</v>
      </c>
      <c r="C230" s="240" t="s">
        <v>273</v>
      </c>
      <c r="D230" s="228" t="s">
        <v>195</v>
      </c>
      <c r="E230" s="229">
        <v>1486.2750000000001</v>
      </c>
      <c r="F230" s="230"/>
      <c r="G230" s="231">
        <f>ROUND(E230*F230,2)</f>
        <v>0</v>
      </c>
      <c r="H230" s="230"/>
      <c r="I230" s="231">
        <f>ROUND(E230*H230,2)</f>
        <v>0</v>
      </c>
      <c r="J230" s="230"/>
      <c r="K230" s="231">
        <f>ROUND(E230*J230,2)</f>
        <v>0</v>
      </c>
      <c r="L230" s="231">
        <v>21</v>
      </c>
      <c r="M230" s="231">
        <f>G230*(1+L230/100)</f>
        <v>0</v>
      </c>
      <c r="N230" s="231">
        <v>0.17280000000000001</v>
      </c>
      <c r="O230" s="231">
        <f>ROUND(E230*N230,2)</f>
        <v>256.83</v>
      </c>
      <c r="P230" s="231">
        <v>0</v>
      </c>
      <c r="Q230" s="231">
        <f>ROUND(E230*P230,2)</f>
        <v>0</v>
      </c>
      <c r="R230" s="231"/>
      <c r="S230" s="231" t="s">
        <v>128</v>
      </c>
      <c r="T230" s="232" t="s">
        <v>121</v>
      </c>
      <c r="U230" s="216">
        <v>0</v>
      </c>
      <c r="V230" s="216">
        <f>ROUND(E230*U230,2)</f>
        <v>0</v>
      </c>
      <c r="W230" s="216"/>
      <c r="X230" s="216" t="s">
        <v>226</v>
      </c>
      <c r="Y230" s="207"/>
      <c r="Z230" s="207"/>
      <c r="AA230" s="207"/>
      <c r="AB230" s="207"/>
      <c r="AC230" s="207"/>
      <c r="AD230" s="207"/>
      <c r="AE230" s="207"/>
      <c r="AF230" s="207"/>
      <c r="AG230" s="207" t="s">
        <v>227</v>
      </c>
      <c r="AH230" s="207"/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</row>
    <row r="231" spans="1:60" outlineLevel="1" x14ac:dyDescent="0.2">
      <c r="A231" s="214"/>
      <c r="B231" s="215"/>
      <c r="C231" s="241" t="s">
        <v>175</v>
      </c>
      <c r="D231" s="217"/>
      <c r="E231" s="218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124</v>
      </c>
      <c r="AH231" s="207">
        <v>0</v>
      </c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14"/>
      <c r="B232" s="215"/>
      <c r="C232" s="241" t="s">
        <v>176</v>
      </c>
      <c r="D232" s="217"/>
      <c r="E232" s="218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124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">
      <c r="A233" s="214"/>
      <c r="B233" s="215"/>
      <c r="C233" s="241" t="s">
        <v>232</v>
      </c>
      <c r="D233" s="217"/>
      <c r="E233" s="218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07"/>
      <c r="Z233" s="207"/>
      <c r="AA233" s="207"/>
      <c r="AB233" s="207"/>
      <c r="AC233" s="207"/>
      <c r="AD233" s="207"/>
      <c r="AE233" s="207"/>
      <c r="AF233" s="207"/>
      <c r="AG233" s="207" t="s">
        <v>124</v>
      </c>
      <c r="AH233" s="207">
        <v>0</v>
      </c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14"/>
      <c r="B234" s="215"/>
      <c r="C234" s="241" t="s">
        <v>274</v>
      </c>
      <c r="D234" s="217"/>
      <c r="E234" s="218">
        <v>1486.2750000000001</v>
      </c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124</v>
      </c>
      <c r="AH234" s="207">
        <v>0</v>
      </c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14"/>
      <c r="B235" s="215"/>
      <c r="C235" s="242"/>
      <c r="D235" s="233"/>
      <c r="E235" s="233"/>
      <c r="F235" s="233"/>
      <c r="G235" s="233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07"/>
      <c r="Z235" s="207"/>
      <c r="AA235" s="207"/>
      <c r="AB235" s="207"/>
      <c r="AC235" s="207"/>
      <c r="AD235" s="207"/>
      <c r="AE235" s="207"/>
      <c r="AF235" s="207"/>
      <c r="AG235" s="207" t="s">
        <v>125</v>
      </c>
      <c r="AH235" s="207"/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ht="22.5" outlineLevel="1" x14ac:dyDescent="0.2">
      <c r="A236" s="226">
        <v>28</v>
      </c>
      <c r="B236" s="227" t="s">
        <v>275</v>
      </c>
      <c r="C236" s="240" t="s">
        <v>276</v>
      </c>
      <c r="D236" s="228" t="s">
        <v>195</v>
      </c>
      <c r="E236" s="229">
        <v>1298.7449999999999</v>
      </c>
      <c r="F236" s="230"/>
      <c r="G236" s="231">
        <f>ROUND(E236*F236,2)</f>
        <v>0</v>
      </c>
      <c r="H236" s="230"/>
      <c r="I236" s="231">
        <f>ROUND(E236*H236,2)</f>
        <v>0</v>
      </c>
      <c r="J236" s="230"/>
      <c r="K236" s="231">
        <f>ROUND(E236*J236,2)</f>
        <v>0</v>
      </c>
      <c r="L236" s="231">
        <v>21</v>
      </c>
      <c r="M236" s="231">
        <f>G236*(1+L236/100)</f>
        <v>0</v>
      </c>
      <c r="N236" s="231">
        <v>0.188</v>
      </c>
      <c r="O236" s="231">
        <f>ROUND(E236*N236,2)</f>
        <v>244.16</v>
      </c>
      <c r="P236" s="231">
        <v>0</v>
      </c>
      <c r="Q236" s="231">
        <f>ROUND(E236*P236,2)</f>
        <v>0</v>
      </c>
      <c r="R236" s="231" t="s">
        <v>225</v>
      </c>
      <c r="S236" s="231" t="s">
        <v>120</v>
      </c>
      <c r="T236" s="232" t="s">
        <v>172</v>
      </c>
      <c r="U236" s="216">
        <v>0</v>
      </c>
      <c r="V236" s="216">
        <f>ROUND(E236*U236,2)</f>
        <v>0</v>
      </c>
      <c r="W236" s="216"/>
      <c r="X236" s="216" t="s">
        <v>226</v>
      </c>
      <c r="Y236" s="207"/>
      <c r="Z236" s="207"/>
      <c r="AA236" s="207"/>
      <c r="AB236" s="207"/>
      <c r="AC236" s="207"/>
      <c r="AD236" s="207"/>
      <c r="AE236" s="207"/>
      <c r="AF236" s="207"/>
      <c r="AG236" s="207" t="s">
        <v>227</v>
      </c>
      <c r="AH236" s="207"/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outlineLevel="1" x14ac:dyDescent="0.2">
      <c r="A237" s="214"/>
      <c r="B237" s="215"/>
      <c r="C237" s="241" t="s">
        <v>175</v>
      </c>
      <c r="D237" s="217"/>
      <c r="E237" s="218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07"/>
      <c r="Z237" s="207"/>
      <c r="AA237" s="207"/>
      <c r="AB237" s="207"/>
      <c r="AC237" s="207"/>
      <c r="AD237" s="207"/>
      <c r="AE237" s="207"/>
      <c r="AF237" s="207"/>
      <c r="AG237" s="207" t="s">
        <v>124</v>
      </c>
      <c r="AH237" s="207">
        <v>0</v>
      </c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">
      <c r="A238" s="214"/>
      <c r="B238" s="215"/>
      <c r="C238" s="241" t="s">
        <v>178</v>
      </c>
      <c r="D238" s="217"/>
      <c r="E238" s="218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07"/>
      <c r="Z238" s="207"/>
      <c r="AA238" s="207"/>
      <c r="AB238" s="207"/>
      <c r="AC238" s="207"/>
      <c r="AD238" s="207"/>
      <c r="AE238" s="207"/>
      <c r="AF238" s="207"/>
      <c r="AG238" s="207" t="s">
        <v>124</v>
      </c>
      <c r="AH238" s="207">
        <v>0</v>
      </c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outlineLevel="1" x14ac:dyDescent="0.2">
      <c r="A239" s="214"/>
      <c r="B239" s="215"/>
      <c r="C239" s="241" t="s">
        <v>277</v>
      </c>
      <c r="D239" s="217"/>
      <c r="E239" s="218">
        <v>1091.2650000000001</v>
      </c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07"/>
      <c r="Z239" s="207"/>
      <c r="AA239" s="207"/>
      <c r="AB239" s="207"/>
      <c r="AC239" s="207"/>
      <c r="AD239" s="207"/>
      <c r="AE239" s="207"/>
      <c r="AF239" s="207"/>
      <c r="AG239" s="207" t="s">
        <v>124</v>
      </c>
      <c r="AH239" s="207">
        <v>0</v>
      </c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">
      <c r="A240" s="214"/>
      <c r="B240" s="215"/>
      <c r="C240" s="241" t="s">
        <v>180</v>
      </c>
      <c r="D240" s="217"/>
      <c r="E240" s="218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07"/>
      <c r="Z240" s="207"/>
      <c r="AA240" s="207"/>
      <c r="AB240" s="207"/>
      <c r="AC240" s="207"/>
      <c r="AD240" s="207"/>
      <c r="AE240" s="207"/>
      <c r="AF240" s="207"/>
      <c r="AG240" s="207" t="s">
        <v>124</v>
      </c>
      <c r="AH240" s="207">
        <v>0</v>
      </c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">
      <c r="A241" s="214"/>
      <c r="B241" s="215"/>
      <c r="C241" s="241" t="s">
        <v>278</v>
      </c>
      <c r="D241" s="217"/>
      <c r="E241" s="218">
        <v>207.48</v>
      </c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07"/>
      <c r="Z241" s="207"/>
      <c r="AA241" s="207"/>
      <c r="AB241" s="207"/>
      <c r="AC241" s="207"/>
      <c r="AD241" s="207"/>
      <c r="AE241" s="207"/>
      <c r="AF241" s="207"/>
      <c r="AG241" s="207" t="s">
        <v>124</v>
      </c>
      <c r="AH241" s="207">
        <v>0</v>
      </c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">
      <c r="A242" s="214"/>
      <c r="B242" s="215"/>
      <c r="C242" s="242"/>
      <c r="D242" s="233"/>
      <c r="E242" s="233"/>
      <c r="F242" s="233"/>
      <c r="G242" s="233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07"/>
      <c r="Z242" s="207"/>
      <c r="AA242" s="207"/>
      <c r="AB242" s="207"/>
      <c r="AC242" s="207"/>
      <c r="AD242" s="207"/>
      <c r="AE242" s="207"/>
      <c r="AF242" s="207"/>
      <c r="AG242" s="207" t="s">
        <v>125</v>
      </c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ht="22.5" outlineLevel="1" x14ac:dyDescent="0.2">
      <c r="A243" s="226">
        <v>29</v>
      </c>
      <c r="B243" s="227" t="s">
        <v>279</v>
      </c>
      <c r="C243" s="240" t="s">
        <v>280</v>
      </c>
      <c r="D243" s="228" t="s">
        <v>195</v>
      </c>
      <c r="E243" s="229">
        <v>68.355000000000004</v>
      </c>
      <c r="F243" s="230"/>
      <c r="G243" s="231">
        <f>ROUND(E243*F243,2)</f>
        <v>0</v>
      </c>
      <c r="H243" s="230"/>
      <c r="I243" s="231">
        <f>ROUND(E243*H243,2)</f>
        <v>0</v>
      </c>
      <c r="J243" s="230"/>
      <c r="K243" s="231">
        <f>ROUND(E243*J243,2)</f>
        <v>0</v>
      </c>
      <c r="L243" s="231">
        <v>21</v>
      </c>
      <c r="M243" s="231">
        <f>G243*(1+L243/100)</f>
        <v>0</v>
      </c>
      <c r="N243" s="231">
        <v>0.188</v>
      </c>
      <c r="O243" s="231">
        <f>ROUND(E243*N243,2)</f>
        <v>12.85</v>
      </c>
      <c r="P243" s="231">
        <v>0</v>
      </c>
      <c r="Q243" s="231">
        <f>ROUND(E243*P243,2)</f>
        <v>0</v>
      </c>
      <c r="R243" s="231" t="s">
        <v>225</v>
      </c>
      <c r="S243" s="231" t="s">
        <v>120</v>
      </c>
      <c r="T243" s="232" t="s">
        <v>172</v>
      </c>
      <c r="U243" s="216">
        <v>0</v>
      </c>
      <c r="V243" s="216">
        <f>ROUND(E243*U243,2)</f>
        <v>0</v>
      </c>
      <c r="W243" s="216"/>
      <c r="X243" s="216" t="s">
        <v>226</v>
      </c>
      <c r="Y243" s="207"/>
      <c r="Z243" s="207"/>
      <c r="AA243" s="207"/>
      <c r="AB243" s="207"/>
      <c r="AC243" s="207"/>
      <c r="AD243" s="207"/>
      <c r="AE243" s="207"/>
      <c r="AF243" s="207"/>
      <c r="AG243" s="207" t="s">
        <v>227</v>
      </c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14"/>
      <c r="B244" s="215"/>
      <c r="C244" s="241" t="s">
        <v>175</v>
      </c>
      <c r="D244" s="217"/>
      <c r="E244" s="218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124</v>
      </c>
      <c r="AH244" s="207">
        <v>0</v>
      </c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">
      <c r="A245" s="214"/>
      <c r="B245" s="215"/>
      <c r="C245" s="241" t="s">
        <v>178</v>
      </c>
      <c r="D245" s="217"/>
      <c r="E245" s="218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07"/>
      <c r="Z245" s="207"/>
      <c r="AA245" s="207"/>
      <c r="AB245" s="207"/>
      <c r="AC245" s="207"/>
      <c r="AD245" s="207"/>
      <c r="AE245" s="207"/>
      <c r="AF245" s="207"/>
      <c r="AG245" s="207" t="s">
        <v>124</v>
      </c>
      <c r="AH245" s="207">
        <v>0</v>
      </c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">
      <c r="A246" s="214"/>
      <c r="B246" s="215"/>
      <c r="C246" s="241" t="s">
        <v>281</v>
      </c>
      <c r="D246" s="217"/>
      <c r="E246" s="218">
        <v>57.435000000000002</v>
      </c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07"/>
      <c r="Z246" s="207"/>
      <c r="AA246" s="207"/>
      <c r="AB246" s="207"/>
      <c r="AC246" s="207"/>
      <c r="AD246" s="207"/>
      <c r="AE246" s="207"/>
      <c r="AF246" s="207"/>
      <c r="AG246" s="207" t="s">
        <v>124</v>
      </c>
      <c r="AH246" s="207">
        <v>0</v>
      </c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outlineLevel="1" x14ac:dyDescent="0.2">
      <c r="A247" s="214"/>
      <c r="B247" s="215"/>
      <c r="C247" s="241" t="s">
        <v>180</v>
      </c>
      <c r="D247" s="217"/>
      <c r="E247" s="218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07"/>
      <c r="Z247" s="207"/>
      <c r="AA247" s="207"/>
      <c r="AB247" s="207"/>
      <c r="AC247" s="207"/>
      <c r="AD247" s="207"/>
      <c r="AE247" s="207"/>
      <c r="AF247" s="207"/>
      <c r="AG247" s="207" t="s">
        <v>124</v>
      </c>
      <c r="AH247" s="207">
        <v>0</v>
      </c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outlineLevel="1" x14ac:dyDescent="0.2">
      <c r="A248" s="214"/>
      <c r="B248" s="215"/>
      <c r="C248" s="241" t="s">
        <v>282</v>
      </c>
      <c r="D248" s="217"/>
      <c r="E248" s="218">
        <v>10.92</v>
      </c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07"/>
      <c r="Z248" s="207"/>
      <c r="AA248" s="207"/>
      <c r="AB248" s="207"/>
      <c r="AC248" s="207"/>
      <c r="AD248" s="207"/>
      <c r="AE248" s="207"/>
      <c r="AF248" s="207"/>
      <c r="AG248" s="207" t="s">
        <v>124</v>
      </c>
      <c r="AH248" s="207">
        <v>0</v>
      </c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</row>
    <row r="249" spans="1:60" outlineLevel="1" x14ac:dyDescent="0.2">
      <c r="A249" s="214"/>
      <c r="B249" s="215"/>
      <c r="C249" s="242"/>
      <c r="D249" s="233"/>
      <c r="E249" s="233"/>
      <c r="F249" s="233"/>
      <c r="G249" s="233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07"/>
      <c r="Z249" s="207"/>
      <c r="AA249" s="207"/>
      <c r="AB249" s="207"/>
      <c r="AC249" s="207"/>
      <c r="AD249" s="207"/>
      <c r="AE249" s="207"/>
      <c r="AF249" s="207"/>
      <c r="AG249" s="207" t="s">
        <v>125</v>
      </c>
      <c r="AH249" s="207"/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ht="22.5" outlineLevel="1" x14ac:dyDescent="0.2">
      <c r="A250" s="226">
        <v>30</v>
      </c>
      <c r="B250" s="227" t="s">
        <v>283</v>
      </c>
      <c r="C250" s="240" t="s">
        <v>284</v>
      </c>
      <c r="D250" s="228" t="s">
        <v>220</v>
      </c>
      <c r="E250" s="229">
        <v>3233.8</v>
      </c>
      <c r="F250" s="230"/>
      <c r="G250" s="231">
        <f>ROUND(E250*F250,2)</f>
        <v>0</v>
      </c>
      <c r="H250" s="230"/>
      <c r="I250" s="231">
        <f>ROUND(E250*H250,2)</f>
        <v>0</v>
      </c>
      <c r="J250" s="230"/>
      <c r="K250" s="231">
        <f>ROUND(E250*J250,2)</f>
        <v>0</v>
      </c>
      <c r="L250" s="231">
        <v>21</v>
      </c>
      <c r="M250" s="231">
        <f>G250*(1+L250/100)</f>
        <v>0</v>
      </c>
      <c r="N250" s="231">
        <v>1.75E-3</v>
      </c>
      <c r="O250" s="231">
        <f>ROUND(E250*N250,2)</f>
        <v>5.66</v>
      </c>
      <c r="P250" s="231">
        <v>0</v>
      </c>
      <c r="Q250" s="231">
        <f>ROUND(E250*P250,2)</f>
        <v>0</v>
      </c>
      <c r="R250" s="231" t="s">
        <v>225</v>
      </c>
      <c r="S250" s="231" t="s">
        <v>285</v>
      </c>
      <c r="T250" s="232" t="s">
        <v>172</v>
      </c>
      <c r="U250" s="216">
        <v>0</v>
      </c>
      <c r="V250" s="216">
        <f>ROUND(E250*U250,2)</f>
        <v>0</v>
      </c>
      <c r="W250" s="216"/>
      <c r="X250" s="216" t="s">
        <v>226</v>
      </c>
      <c r="Y250" s="207"/>
      <c r="Z250" s="207"/>
      <c r="AA250" s="207"/>
      <c r="AB250" s="207"/>
      <c r="AC250" s="207"/>
      <c r="AD250" s="207"/>
      <c r="AE250" s="207"/>
      <c r="AF250" s="207"/>
      <c r="AG250" s="207" t="s">
        <v>227</v>
      </c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outlineLevel="1" x14ac:dyDescent="0.2">
      <c r="A251" s="214"/>
      <c r="B251" s="215"/>
      <c r="C251" s="241" t="s">
        <v>175</v>
      </c>
      <c r="D251" s="217"/>
      <c r="E251" s="218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07"/>
      <c r="Z251" s="207"/>
      <c r="AA251" s="207"/>
      <c r="AB251" s="207"/>
      <c r="AC251" s="207"/>
      <c r="AD251" s="207"/>
      <c r="AE251" s="207"/>
      <c r="AF251" s="207"/>
      <c r="AG251" s="207" t="s">
        <v>124</v>
      </c>
      <c r="AH251" s="207">
        <v>0</v>
      </c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</row>
    <row r="252" spans="1:60" outlineLevel="1" x14ac:dyDescent="0.2">
      <c r="A252" s="214"/>
      <c r="B252" s="215"/>
      <c r="C252" s="241" t="s">
        <v>176</v>
      </c>
      <c r="D252" s="217"/>
      <c r="E252" s="218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07"/>
      <c r="Z252" s="207"/>
      <c r="AA252" s="207"/>
      <c r="AB252" s="207"/>
      <c r="AC252" s="207"/>
      <c r="AD252" s="207"/>
      <c r="AE252" s="207"/>
      <c r="AF252" s="207"/>
      <c r="AG252" s="207" t="s">
        <v>124</v>
      </c>
      <c r="AH252" s="207">
        <v>0</v>
      </c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outlineLevel="1" x14ac:dyDescent="0.2">
      <c r="A253" s="214"/>
      <c r="B253" s="215"/>
      <c r="C253" s="241" t="s">
        <v>232</v>
      </c>
      <c r="D253" s="217"/>
      <c r="E253" s="218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07"/>
      <c r="Z253" s="207"/>
      <c r="AA253" s="207"/>
      <c r="AB253" s="207"/>
      <c r="AC253" s="207"/>
      <c r="AD253" s="207"/>
      <c r="AE253" s="207"/>
      <c r="AF253" s="207"/>
      <c r="AG253" s="207" t="s">
        <v>124</v>
      </c>
      <c r="AH253" s="207">
        <v>0</v>
      </c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</row>
    <row r="254" spans="1:60" outlineLevel="1" x14ac:dyDescent="0.2">
      <c r="A254" s="214"/>
      <c r="B254" s="215"/>
      <c r="C254" s="241" t="s">
        <v>286</v>
      </c>
      <c r="D254" s="217"/>
      <c r="E254" s="218">
        <v>1627.825</v>
      </c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07"/>
      <c r="Z254" s="207"/>
      <c r="AA254" s="207"/>
      <c r="AB254" s="207"/>
      <c r="AC254" s="207"/>
      <c r="AD254" s="207"/>
      <c r="AE254" s="207"/>
      <c r="AF254" s="207"/>
      <c r="AG254" s="207" t="s">
        <v>124</v>
      </c>
      <c r="AH254" s="207">
        <v>0</v>
      </c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outlineLevel="1" x14ac:dyDescent="0.2">
      <c r="A255" s="214"/>
      <c r="B255" s="215"/>
      <c r="C255" s="241" t="s">
        <v>178</v>
      </c>
      <c r="D255" s="217"/>
      <c r="E255" s="218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07"/>
      <c r="Z255" s="207"/>
      <c r="AA255" s="207"/>
      <c r="AB255" s="207"/>
      <c r="AC255" s="207"/>
      <c r="AD255" s="207"/>
      <c r="AE255" s="207"/>
      <c r="AF255" s="207"/>
      <c r="AG255" s="207" t="s">
        <v>124</v>
      </c>
      <c r="AH255" s="207">
        <v>0</v>
      </c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</row>
    <row r="256" spans="1:60" outlineLevel="1" x14ac:dyDescent="0.2">
      <c r="A256" s="214"/>
      <c r="B256" s="215"/>
      <c r="C256" s="241" t="s">
        <v>287</v>
      </c>
      <c r="D256" s="217"/>
      <c r="E256" s="218">
        <v>1258.0999999999999</v>
      </c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07"/>
      <c r="Z256" s="207"/>
      <c r="AA256" s="207"/>
      <c r="AB256" s="207"/>
      <c r="AC256" s="207"/>
      <c r="AD256" s="207"/>
      <c r="AE256" s="207"/>
      <c r="AF256" s="207"/>
      <c r="AG256" s="207" t="s">
        <v>124</v>
      </c>
      <c r="AH256" s="207">
        <v>0</v>
      </c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outlineLevel="1" x14ac:dyDescent="0.2">
      <c r="A257" s="214"/>
      <c r="B257" s="215"/>
      <c r="C257" s="241" t="s">
        <v>180</v>
      </c>
      <c r="D257" s="217"/>
      <c r="E257" s="218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07"/>
      <c r="Z257" s="207"/>
      <c r="AA257" s="207"/>
      <c r="AB257" s="207"/>
      <c r="AC257" s="207"/>
      <c r="AD257" s="207"/>
      <c r="AE257" s="207"/>
      <c r="AF257" s="207"/>
      <c r="AG257" s="207" t="s">
        <v>124</v>
      </c>
      <c r="AH257" s="207">
        <v>0</v>
      </c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</row>
    <row r="258" spans="1:60" outlineLevel="1" x14ac:dyDescent="0.2">
      <c r="A258" s="214"/>
      <c r="B258" s="215"/>
      <c r="C258" s="241" t="s">
        <v>288</v>
      </c>
      <c r="D258" s="217"/>
      <c r="E258" s="218">
        <v>239.2</v>
      </c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07"/>
      <c r="Z258" s="207"/>
      <c r="AA258" s="207"/>
      <c r="AB258" s="207"/>
      <c r="AC258" s="207"/>
      <c r="AD258" s="207"/>
      <c r="AE258" s="207"/>
      <c r="AF258" s="207"/>
      <c r="AG258" s="207" t="s">
        <v>124</v>
      </c>
      <c r="AH258" s="207">
        <v>0</v>
      </c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outlineLevel="1" x14ac:dyDescent="0.2">
      <c r="A259" s="214"/>
      <c r="B259" s="215"/>
      <c r="C259" s="241" t="s">
        <v>175</v>
      </c>
      <c r="D259" s="217"/>
      <c r="E259" s="218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07"/>
      <c r="Z259" s="207"/>
      <c r="AA259" s="207"/>
      <c r="AB259" s="207"/>
      <c r="AC259" s="207"/>
      <c r="AD259" s="207"/>
      <c r="AE259" s="207"/>
      <c r="AF259" s="207"/>
      <c r="AG259" s="207" t="s">
        <v>124</v>
      </c>
      <c r="AH259" s="207">
        <v>0</v>
      </c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</row>
    <row r="260" spans="1:60" outlineLevel="1" x14ac:dyDescent="0.2">
      <c r="A260" s="214"/>
      <c r="B260" s="215"/>
      <c r="C260" s="241" t="s">
        <v>232</v>
      </c>
      <c r="D260" s="217"/>
      <c r="E260" s="218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07"/>
      <c r="Z260" s="207"/>
      <c r="AA260" s="207"/>
      <c r="AB260" s="207"/>
      <c r="AC260" s="207"/>
      <c r="AD260" s="207"/>
      <c r="AE260" s="207"/>
      <c r="AF260" s="207"/>
      <c r="AG260" s="207" t="s">
        <v>124</v>
      </c>
      <c r="AH260" s="207">
        <v>0</v>
      </c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outlineLevel="1" x14ac:dyDescent="0.2">
      <c r="A261" s="214"/>
      <c r="B261" s="215"/>
      <c r="C261" s="241" t="s">
        <v>289</v>
      </c>
      <c r="D261" s="217"/>
      <c r="E261" s="218">
        <v>108.675</v>
      </c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07"/>
      <c r="Z261" s="207"/>
      <c r="AA261" s="207"/>
      <c r="AB261" s="207"/>
      <c r="AC261" s="207"/>
      <c r="AD261" s="207"/>
      <c r="AE261" s="207"/>
      <c r="AF261" s="207"/>
      <c r="AG261" s="207" t="s">
        <v>124</v>
      </c>
      <c r="AH261" s="207">
        <v>0</v>
      </c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">
      <c r="A262" s="214"/>
      <c r="B262" s="215"/>
      <c r="C262" s="242"/>
      <c r="D262" s="233"/>
      <c r="E262" s="233"/>
      <c r="F262" s="233"/>
      <c r="G262" s="233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07"/>
      <c r="Z262" s="207"/>
      <c r="AA262" s="207"/>
      <c r="AB262" s="207"/>
      <c r="AC262" s="207"/>
      <c r="AD262" s="207"/>
      <c r="AE262" s="207"/>
      <c r="AF262" s="207"/>
      <c r="AG262" s="207" t="s">
        <v>125</v>
      </c>
      <c r="AH262" s="207"/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x14ac:dyDescent="0.2">
      <c r="A263" s="220" t="s">
        <v>115</v>
      </c>
      <c r="B263" s="221" t="s">
        <v>73</v>
      </c>
      <c r="C263" s="239" t="s">
        <v>74</v>
      </c>
      <c r="D263" s="222"/>
      <c r="E263" s="223"/>
      <c r="F263" s="224"/>
      <c r="G263" s="224">
        <f>SUMIF(AG264:AG341,"&lt;&gt;NOR",G264:G341)</f>
        <v>0</v>
      </c>
      <c r="H263" s="224"/>
      <c r="I263" s="224">
        <f>SUM(I264:I341)</f>
        <v>0</v>
      </c>
      <c r="J263" s="224"/>
      <c r="K263" s="224">
        <f>SUM(K264:K341)</f>
        <v>0</v>
      </c>
      <c r="L263" s="224"/>
      <c r="M263" s="224">
        <f>SUM(M264:M341)</f>
        <v>0</v>
      </c>
      <c r="N263" s="224"/>
      <c r="O263" s="224">
        <f>SUM(O264:O341)</f>
        <v>525.92999999999995</v>
      </c>
      <c r="P263" s="224"/>
      <c r="Q263" s="224">
        <f>SUM(Q264:Q341)</f>
        <v>0</v>
      </c>
      <c r="R263" s="224"/>
      <c r="S263" s="224"/>
      <c r="T263" s="225"/>
      <c r="U263" s="219"/>
      <c r="V263" s="219">
        <f>SUM(V264:V341)</f>
        <v>504.84</v>
      </c>
      <c r="W263" s="219"/>
      <c r="X263" s="219"/>
      <c r="AG263" t="s">
        <v>116</v>
      </c>
    </row>
    <row r="264" spans="1:60" outlineLevel="1" x14ac:dyDescent="0.2">
      <c r="A264" s="226">
        <v>31</v>
      </c>
      <c r="B264" s="227" t="s">
        <v>290</v>
      </c>
      <c r="C264" s="240" t="s">
        <v>291</v>
      </c>
      <c r="D264" s="228" t="s">
        <v>292</v>
      </c>
      <c r="E264" s="229">
        <v>6</v>
      </c>
      <c r="F264" s="230"/>
      <c r="G264" s="231">
        <f>ROUND(E264*F264,2)</f>
        <v>0</v>
      </c>
      <c r="H264" s="230"/>
      <c r="I264" s="231">
        <f>ROUND(E264*H264,2)</f>
        <v>0</v>
      </c>
      <c r="J264" s="230"/>
      <c r="K264" s="231">
        <f>ROUND(E264*J264,2)</f>
        <v>0</v>
      </c>
      <c r="L264" s="231">
        <v>21</v>
      </c>
      <c r="M264" s="231">
        <f>G264*(1+L264/100)</f>
        <v>0</v>
      </c>
      <c r="N264" s="231">
        <v>0.25</v>
      </c>
      <c r="O264" s="231">
        <f>ROUND(E264*N264,2)</f>
        <v>1.5</v>
      </c>
      <c r="P264" s="231">
        <v>0</v>
      </c>
      <c r="Q264" s="231">
        <f>ROUND(E264*P264,2)</f>
        <v>0</v>
      </c>
      <c r="R264" s="231" t="s">
        <v>237</v>
      </c>
      <c r="S264" s="231" t="s">
        <v>120</v>
      </c>
      <c r="T264" s="232" t="s">
        <v>172</v>
      </c>
      <c r="U264" s="216">
        <v>0.81799999999999995</v>
      </c>
      <c r="V264" s="216">
        <f>ROUND(E264*U264,2)</f>
        <v>4.91</v>
      </c>
      <c r="W264" s="216"/>
      <c r="X264" s="216" t="s">
        <v>150</v>
      </c>
      <c r="Y264" s="207"/>
      <c r="Z264" s="207"/>
      <c r="AA264" s="207"/>
      <c r="AB264" s="207"/>
      <c r="AC264" s="207"/>
      <c r="AD264" s="207"/>
      <c r="AE264" s="207"/>
      <c r="AF264" s="207"/>
      <c r="AG264" s="207" t="s">
        <v>151</v>
      </c>
      <c r="AH264" s="207"/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outlineLevel="1" x14ac:dyDescent="0.2">
      <c r="A265" s="214"/>
      <c r="B265" s="215"/>
      <c r="C265" s="241" t="s">
        <v>175</v>
      </c>
      <c r="D265" s="217"/>
      <c r="E265" s="218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07"/>
      <c r="Z265" s="207"/>
      <c r="AA265" s="207"/>
      <c r="AB265" s="207"/>
      <c r="AC265" s="207"/>
      <c r="AD265" s="207"/>
      <c r="AE265" s="207"/>
      <c r="AF265" s="207"/>
      <c r="AG265" s="207" t="s">
        <v>124</v>
      </c>
      <c r="AH265" s="207">
        <v>0</v>
      </c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</row>
    <row r="266" spans="1:60" outlineLevel="1" x14ac:dyDescent="0.2">
      <c r="A266" s="214"/>
      <c r="B266" s="215"/>
      <c r="C266" s="241" t="s">
        <v>293</v>
      </c>
      <c r="D266" s="217"/>
      <c r="E266" s="218">
        <v>6</v>
      </c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07"/>
      <c r="Z266" s="207"/>
      <c r="AA266" s="207"/>
      <c r="AB266" s="207"/>
      <c r="AC266" s="207"/>
      <c r="AD266" s="207"/>
      <c r="AE266" s="207"/>
      <c r="AF266" s="207"/>
      <c r="AG266" s="207" t="s">
        <v>124</v>
      </c>
      <c r="AH266" s="207">
        <v>0</v>
      </c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</row>
    <row r="267" spans="1:60" outlineLevel="1" x14ac:dyDescent="0.2">
      <c r="A267" s="214"/>
      <c r="B267" s="215"/>
      <c r="C267" s="242"/>
      <c r="D267" s="233"/>
      <c r="E267" s="233"/>
      <c r="F267" s="233"/>
      <c r="G267" s="233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07"/>
      <c r="Z267" s="207"/>
      <c r="AA267" s="207"/>
      <c r="AB267" s="207"/>
      <c r="AC267" s="207"/>
      <c r="AD267" s="207"/>
      <c r="AE267" s="207"/>
      <c r="AF267" s="207"/>
      <c r="AG267" s="207" t="s">
        <v>125</v>
      </c>
      <c r="AH267" s="207"/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</row>
    <row r="268" spans="1:60" ht="22.5" outlineLevel="1" x14ac:dyDescent="0.2">
      <c r="A268" s="226">
        <v>32</v>
      </c>
      <c r="B268" s="227" t="s">
        <v>294</v>
      </c>
      <c r="C268" s="240" t="s">
        <v>295</v>
      </c>
      <c r="D268" s="228" t="s">
        <v>292</v>
      </c>
      <c r="E268" s="229">
        <v>6</v>
      </c>
      <c r="F268" s="230"/>
      <c r="G268" s="231">
        <f>ROUND(E268*F268,2)</f>
        <v>0</v>
      </c>
      <c r="H268" s="230"/>
      <c r="I268" s="231">
        <f>ROUND(E268*H268,2)</f>
        <v>0</v>
      </c>
      <c r="J268" s="230"/>
      <c r="K268" s="231">
        <f>ROUND(E268*J268,2)</f>
        <v>0</v>
      </c>
      <c r="L268" s="231">
        <v>21</v>
      </c>
      <c r="M268" s="231">
        <f>G268*(1+L268/100)</f>
        <v>0</v>
      </c>
      <c r="N268" s="231">
        <v>0</v>
      </c>
      <c r="O268" s="231">
        <f>ROUND(E268*N268,2)</f>
        <v>0</v>
      </c>
      <c r="P268" s="231">
        <v>0</v>
      </c>
      <c r="Q268" s="231">
        <f>ROUND(E268*P268,2)</f>
        <v>0</v>
      </c>
      <c r="R268" s="231" t="s">
        <v>237</v>
      </c>
      <c r="S268" s="231" t="s">
        <v>120</v>
      </c>
      <c r="T268" s="232" t="s">
        <v>172</v>
      </c>
      <c r="U268" s="216">
        <v>0.2</v>
      </c>
      <c r="V268" s="216">
        <f>ROUND(E268*U268,2)</f>
        <v>1.2</v>
      </c>
      <c r="W268" s="216"/>
      <c r="X268" s="216" t="s">
        <v>150</v>
      </c>
      <c r="Y268" s="207"/>
      <c r="Z268" s="207"/>
      <c r="AA268" s="207"/>
      <c r="AB268" s="207"/>
      <c r="AC268" s="207"/>
      <c r="AD268" s="207"/>
      <c r="AE268" s="207"/>
      <c r="AF268" s="207"/>
      <c r="AG268" s="207" t="s">
        <v>151</v>
      </c>
      <c r="AH268" s="207"/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</row>
    <row r="269" spans="1:60" outlineLevel="1" x14ac:dyDescent="0.2">
      <c r="A269" s="214"/>
      <c r="B269" s="215"/>
      <c r="C269" s="241" t="s">
        <v>175</v>
      </c>
      <c r="D269" s="217"/>
      <c r="E269" s="218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07"/>
      <c r="Z269" s="207"/>
      <c r="AA269" s="207"/>
      <c r="AB269" s="207"/>
      <c r="AC269" s="207"/>
      <c r="AD269" s="207"/>
      <c r="AE269" s="207"/>
      <c r="AF269" s="207"/>
      <c r="AG269" s="207" t="s">
        <v>124</v>
      </c>
      <c r="AH269" s="207">
        <v>0</v>
      </c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</row>
    <row r="270" spans="1:60" outlineLevel="1" x14ac:dyDescent="0.2">
      <c r="A270" s="214"/>
      <c r="B270" s="215"/>
      <c r="C270" s="241" t="s">
        <v>293</v>
      </c>
      <c r="D270" s="217"/>
      <c r="E270" s="218">
        <v>6</v>
      </c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07"/>
      <c r="Z270" s="207"/>
      <c r="AA270" s="207"/>
      <c r="AB270" s="207"/>
      <c r="AC270" s="207"/>
      <c r="AD270" s="207"/>
      <c r="AE270" s="207"/>
      <c r="AF270" s="207"/>
      <c r="AG270" s="207" t="s">
        <v>124</v>
      </c>
      <c r="AH270" s="207">
        <v>0</v>
      </c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</row>
    <row r="271" spans="1:60" outlineLevel="1" x14ac:dyDescent="0.2">
      <c r="A271" s="214"/>
      <c r="B271" s="215"/>
      <c r="C271" s="242"/>
      <c r="D271" s="233"/>
      <c r="E271" s="233"/>
      <c r="F271" s="233"/>
      <c r="G271" s="233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07"/>
      <c r="Z271" s="207"/>
      <c r="AA271" s="207"/>
      <c r="AB271" s="207"/>
      <c r="AC271" s="207"/>
      <c r="AD271" s="207"/>
      <c r="AE271" s="207"/>
      <c r="AF271" s="207"/>
      <c r="AG271" s="207" t="s">
        <v>125</v>
      </c>
      <c r="AH271" s="207"/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</row>
    <row r="272" spans="1:60" ht="22.5" outlineLevel="1" x14ac:dyDescent="0.2">
      <c r="A272" s="226">
        <v>33</v>
      </c>
      <c r="B272" s="227" t="s">
        <v>296</v>
      </c>
      <c r="C272" s="240" t="s">
        <v>297</v>
      </c>
      <c r="D272" s="228" t="s">
        <v>195</v>
      </c>
      <c r="E272" s="229">
        <v>20</v>
      </c>
      <c r="F272" s="230"/>
      <c r="G272" s="231">
        <f>ROUND(E272*F272,2)</f>
        <v>0</v>
      </c>
      <c r="H272" s="230"/>
      <c r="I272" s="231">
        <f>ROUND(E272*H272,2)</f>
        <v>0</v>
      </c>
      <c r="J272" s="230"/>
      <c r="K272" s="231">
        <f>ROUND(E272*J272,2)</f>
        <v>0</v>
      </c>
      <c r="L272" s="231">
        <v>21</v>
      </c>
      <c r="M272" s="231">
        <f>G272*(1+L272/100)</f>
        <v>0</v>
      </c>
      <c r="N272" s="231">
        <v>1.3999999999999999E-4</v>
      </c>
      <c r="O272" s="231">
        <f>ROUND(E272*N272,2)</f>
        <v>0</v>
      </c>
      <c r="P272" s="231">
        <v>0</v>
      </c>
      <c r="Q272" s="231">
        <f>ROUND(E272*P272,2)</f>
        <v>0</v>
      </c>
      <c r="R272" s="231" t="s">
        <v>237</v>
      </c>
      <c r="S272" s="231" t="s">
        <v>120</v>
      </c>
      <c r="T272" s="232" t="s">
        <v>172</v>
      </c>
      <c r="U272" s="216">
        <v>0.72299999999999998</v>
      </c>
      <c r="V272" s="216">
        <f>ROUND(E272*U272,2)</f>
        <v>14.46</v>
      </c>
      <c r="W272" s="216"/>
      <c r="X272" s="216" t="s">
        <v>150</v>
      </c>
      <c r="Y272" s="207"/>
      <c r="Z272" s="207"/>
      <c r="AA272" s="207"/>
      <c r="AB272" s="207"/>
      <c r="AC272" s="207"/>
      <c r="AD272" s="207"/>
      <c r="AE272" s="207"/>
      <c r="AF272" s="207"/>
      <c r="AG272" s="207" t="s">
        <v>151</v>
      </c>
      <c r="AH272" s="207"/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</row>
    <row r="273" spans="1:60" outlineLevel="1" x14ac:dyDescent="0.2">
      <c r="A273" s="214"/>
      <c r="B273" s="215"/>
      <c r="C273" s="251" t="s">
        <v>298</v>
      </c>
      <c r="D273" s="250"/>
      <c r="E273" s="250"/>
      <c r="F273" s="250"/>
      <c r="G273" s="250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07"/>
      <c r="Z273" s="207"/>
      <c r="AA273" s="207"/>
      <c r="AB273" s="207"/>
      <c r="AC273" s="207"/>
      <c r="AD273" s="207"/>
      <c r="AE273" s="207"/>
      <c r="AF273" s="207"/>
      <c r="AG273" s="207" t="s">
        <v>174</v>
      </c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</row>
    <row r="274" spans="1:60" outlineLevel="1" x14ac:dyDescent="0.2">
      <c r="A274" s="214"/>
      <c r="B274" s="215"/>
      <c r="C274" s="241" t="s">
        <v>175</v>
      </c>
      <c r="D274" s="217"/>
      <c r="E274" s="218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07"/>
      <c r="Z274" s="207"/>
      <c r="AA274" s="207"/>
      <c r="AB274" s="207"/>
      <c r="AC274" s="207"/>
      <c r="AD274" s="207"/>
      <c r="AE274" s="207"/>
      <c r="AF274" s="207"/>
      <c r="AG274" s="207" t="s">
        <v>124</v>
      </c>
      <c r="AH274" s="207">
        <v>0</v>
      </c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</row>
    <row r="275" spans="1:60" outlineLevel="1" x14ac:dyDescent="0.2">
      <c r="A275" s="214"/>
      <c r="B275" s="215"/>
      <c r="C275" s="241" t="s">
        <v>299</v>
      </c>
      <c r="D275" s="217"/>
      <c r="E275" s="218">
        <v>20</v>
      </c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07"/>
      <c r="Z275" s="207"/>
      <c r="AA275" s="207"/>
      <c r="AB275" s="207"/>
      <c r="AC275" s="207"/>
      <c r="AD275" s="207"/>
      <c r="AE275" s="207"/>
      <c r="AF275" s="207"/>
      <c r="AG275" s="207" t="s">
        <v>124</v>
      </c>
      <c r="AH275" s="207">
        <v>0</v>
      </c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</row>
    <row r="276" spans="1:60" outlineLevel="1" x14ac:dyDescent="0.2">
      <c r="A276" s="214"/>
      <c r="B276" s="215"/>
      <c r="C276" s="242"/>
      <c r="D276" s="233"/>
      <c r="E276" s="233"/>
      <c r="F276" s="233"/>
      <c r="G276" s="233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07"/>
      <c r="Z276" s="207"/>
      <c r="AA276" s="207"/>
      <c r="AB276" s="207"/>
      <c r="AC276" s="207"/>
      <c r="AD276" s="207"/>
      <c r="AE276" s="207"/>
      <c r="AF276" s="207"/>
      <c r="AG276" s="207" t="s">
        <v>125</v>
      </c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</row>
    <row r="277" spans="1:60" outlineLevel="1" x14ac:dyDescent="0.2">
      <c r="A277" s="226">
        <v>34</v>
      </c>
      <c r="B277" s="227" t="s">
        <v>300</v>
      </c>
      <c r="C277" s="240" t="s">
        <v>301</v>
      </c>
      <c r="D277" s="228" t="s">
        <v>220</v>
      </c>
      <c r="E277" s="229">
        <v>250</v>
      </c>
      <c r="F277" s="230"/>
      <c r="G277" s="231">
        <f>ROUND(E277*F277,2)</f>
        <v>0</v>
      </c>
      <c r="H277" s="230"/>
      <c r="I277" s="231">
        <f>ROUND(E277*H277,2)</f>
        <v>0</v>
      </c>
      <c r="J277" s="230"/>
      <c r="K277" s="231">
        <f>ROUND(E277*J277,2)</f>
        <v>0</v>
      </c>
      <c r="L277" s="231">
        <v>21</v>
      </c>
      <c r="M277" s="231">
        <f>G277*(1+L277/100)</f>
        <v>0</v>
      </c>
      <c r="N277" s="231">
        <v>9.3000000000000005E-4</v>
      </c>
      <c r="O277" s="231">
        <f>ROUND(E277*N277,2)</f>
        <v>0.23</v>
      </c>
      <c r="P277" s="231">
        <v>0</v>
      </c>
      <c r="Q277" s="231">
        <f>ROUND(E277*P277,2)</f>
        <v>0</v>
      </c>
      <c r="R277" s="231" t="s">
        <v>237</v>
      </c>
      <c r="S277" s="231" t="s">
        <v>120</v>
      </c>
      <c r="T277" s="232" t="s">
        <v>172</v>
      </c>
      <c r="U277" s="216">
        <v>4.2999999999999997E-2</v>
      </c>
      <c r="V277" s="216">
        <f>ROUND(E277*U277,2)</f>
        <v>10.75</v>
      </c>
      <c r="W277" s="216"/>
      <c r="X277" s="216" t="s">
        <v>150</v>
      </c>
      <c r="Y277" s="207"/>
      <c r="Z277" s="207"/>
      <c r="AA277" s="207"/>
      <c r="AB277" s="207"/>
      <c r="AC277" s="207"/>
      <c r="AD277" s="207"/>
      <c r="AE277" s="207"/>
      <c r="AF277" s="207"/>
      <c r="AG277" s="207" t="s">
        <v>151</v>
      </c>
      <c r="AH277" s="207"/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</row>
    <row r="278" spans="1:60" outlineLevel="1" x14ac:dyDescent="0.2">
      <c r="A278" s="214"/>
      <c r="B278" s="215"/>
      <c r="C278" s="241" t="s">
        <v>175</v>
      </c>
      <c r="D278" s="217"/>
      <c r="E278" s="218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07"/>
      <c r="Z278" s="207"/>
      <c r="AA278" s="207"/>
      <c r="AB278" s="207"/>
      <c r="AC278" s="207"/>
      <c r="AD278" s="207"/>
      <c r="AE278" s="207"/>
      <c r="AF278" s="207"/>
      <c r="AG278" s="207" t="s">
        <v>124</v>
      </c>
      <c r="AH278" s="207">
        <v>0</v>
      </c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</row>
    <row r="279" spans="1:60" outlineLevel="1" x14ac:dyDescent="0.2">
      <c r="A279" s="214"/>
      <c r="B279" s="215"/>
      <c r="C279" s="241" t="s">
        <v>302</v>
      </c>
      <c r="D279" s="217"/>
      <c r="E279" s="218">
        <v>250</v>
      </c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07"/>
      <c r="Z279" s="207"/>
      <c r="AA279" s="207"/>
      <c r="AB279" s="207"/>
      <c r="AC279" s="207"/>
      <c r="AD279" s="207"/>
      <c r="AE279" s="207"/>
      <c r="AF279" s="207"/>
      <c r="AG279" s="207" t="s">
        <v>124</v>
      </c>
      <c r="AH279" s="207">
        <v>0</v>
      </c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</row>
    <row r="280" spans="1:60" outlineLevel="1" x14ac:dyDescent="0.2">
      <c r="A280" s="214"/>
      <c r="B280" s="215"/>
      <c r="C280" s="242"/>
      <c r="D280" s="233"/>
      <c r="E280" s="233"/>
      <c r="F280" s="233"/>
      <c r="G280" s="233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07"/>
      <c r="Z280" s="207"/>
      <c r="AA280" s="207"/>
      <c r="AB280" s="207"/>
      <c r="AC280" s="207"/>
      <c r="AD280" s="207"/>
      <c r="AE280" s="207"/>
      <c r="AF280" s="207"/>
      <c r="AG280" s="207" t="s">
        <v>125</v>
      </c>
      <c r="AH280" s="207"/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</row>
    <row r="281" spans="1:60" outlineLevel="1" x14ac:dyDescent="0.2">
      <c r="A281" s="226">
        <v>35</v>
      </c>
      <c r="B281" s="227" t="s">
        <v>303</v>
      </c>
      <c r="C281" s="240" t="s">
        <v>304</v>
      </c>
      <c r="D281" s="228" t="s">
        <v>220</v>
      </c>
      <c r="E281" s="229">
        <v>250</v>
      </c>
      <c r="F281" s="230"/>
      <c r="G281" s="231">
        <f>ROUND(E281*F281,2)</f>
        <v>0</v>
      </c>
      <c r="H281" s="230"/>
      <c r="I281" s="231">
        <f>ROUND(E281*H281,2)</f>
        <v>0</v>
      </c>
      <c r="J281" s="230"/>
      <c r="K281" s="231">
        <f>ROUND(E281*J281,2)</f>
        <v>0</v>
      </c>
      <c r="L281" s="231">
        <v>21</v>
      </c>
      <c r="M281" s="231">
        <f>G281*(1+L281/100)</f>
        <v>0</v>
      </c>
      <c r="N281" s="231">
        <v>0</v>
      </c>
      <c r="O281" s="231">
        <f>ROUND(E281*N281,2)</f>
        <v>0</v>
      </c>
      <c r="P281" s="231">
        <v>0</v>
      </c>
      <c r="Q281" s="231">
        <f>ROUND(E281*P281,2)</f>
        <v>0</v>
      </c>
      <c r="R281" s="231" t="s">
        <v>237</v>
      </c>
      <c r="S281" s="231" t="s">
        <v>120</v>
      </c>
      <c r="T281" s="232" t="s">
        <v>172</v>
      </c>
      <c r="U281" s="216">
        <v>1.2E-2</v>
      </c>
      <c r="V281" s="216">
        <f>ROUND(E281*U281,2)</f>
        <v>3</v>
      </c>
      <c r="W281" s="216"/>
      <c r="X281" s="216" t="s">
        <v>150</v>
      </c>
      <c r="Y281" s="207"/>
      <c r="Z281" s="207"/>
      <c r="AA281" s="207"/>
      <c r="AB281" s="207"/>
      <c r="AC281" s="207"/>
      <c r="AD281" s="207"/>
      <c r="AE281" s="207"/>
      <c r="AF281" s="207"/>
      <c r="AG281" s="207" t="s">
        <v>151</v>
      </c>
      <c r="AH281" s="207"/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</row>
    <row r="282" spans="1:60" outlineLevel="1" x14ac:dyDescent="0.2">
      <c r="A282" s="214"/>
      <c r="B282" s="215"/>
      <c r="C282" s="251" t="s">
        <v>305</v>
      </c>
      <c r="D282" s="250"/>
      <c r="E282" s="250"/>
      <c r="F282" s="250"/>
      <c r="G282" s="250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07"/>
      <c r="Z282" s="207"/>
      <c r="AA282" s="207"/>
      <c r="AB282" s="207"/>
      <c r="AC282" s="207"/>
      <c r="AD282" s="207"/>
      <c r="AE282" s="207"/>
      <c r="AF282" s="207"/>
      <c r="AG282" s="207" t="s">
        <v>174</v>
      </c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</row>
    <row r="283" spans="1:60" outlineLevel="1" x14ac:dyDescent="0.2">
      <c r="A283" s="214"/>
      <c r="B283" s="215"/>
      <c r="C283" s="241" t="s">
        <v>175</v>
      </c>
      <c r="D283" s="217"/>
      <c r="E283" s="218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07"/>
      <c r="Z283" s="207"/>
      <c r="AA283" s="207"/>
      <c r="AB283" s="207"/>
      <c r="AC283" s="207"/>
      <c r="AD283" s="207"/>
      <c r="AE283" s="207"/>
      <c r="AF283" s="207"/>
      <c r="AG283" s="207" t="s">
        <v>124</v>
      </c>
      <c r="AH283" s="207">
        <v>0</v>
      </c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</row>
    <row r="284" spans="1:60" outlineLevel="1" x14ac:dyDescent="0.2">
      <c r="A284" s="214"/>
      <c r="B284" s="215"/>
      <c r="C284" s="241" t="s">
        <v>302</v>
      </c>
      <c r="D284" s="217"/>
      <c r="E284" s="218">
        <v>250</v>
      </c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07"/>
      <c r="Z284" s="207"/>
      <c r="AA284" s="207"/>
      <c r="AB284" s="207"/>
      <c r="AC284" s="207"/>
      <c r="AD284" s="207"/>
      <c r="AE284" s="207"/>
      <c r="AF284" s="207"/>
      <c r="AG284" s="207" t="s">
        <v>124</v>
      </c>
      <c r="AH284" s="207">
        <v>0</v>
      </c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</row>
    <row r="285" spans="1:60" outlineLevel="1" x14ac:dyDescent="0.2">
      <c r="A285" s="214"/>
      <c r="B285" s="215"/>
      <c r="C285" s="242"/>
      <c r="D285" s="233"/>
      <c r="E285" s="233"/>
      <c r="F285" s="233"/>
      <c r="G285" s="233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07"/>
      <c r="Z285" s="207"/>
      <c r="AA285" s="207"/>
      <c r="AB285" s="207"/>
      <c r="AC285" s="207"/>
      <c r="AD285" s="207"/>
      <c r="AE285" s="207"/>
      <c r="AF285" s="207"/>
      <c r="AG285" s="207" t="s">
        <v>125</v>
      </c>
      <c r="AH285" s="207"/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  <c r="AS285" s="207"/>
      <c r="AT285" s="207"/>
      <c r="AU285" s="207"/>
      <c r="AV285" s="207"/>
      <c r="AW285" s="207"/>
      <c r="AX285" s="207"/>
      <c r="AY285" s="207"/>
      <c r="AZ285" s="207"/>
      <c r="BA285" s="207"/>
      <c r="BB285" s="207"/>
      <c r="BC285" s="207"/>
      <c r="BD285" s="207"/>
      <c r="BE285" s="207"/>
      <c r="BF285" s="207"/>
      <c r="BG285" s="207"/>
      <c r="BH285" s="207"/>
    </row>
    <row r="286" spans="1:60" outlineLevel="1" x14ac:dyDescent="0.2">
      <c r="A286" s="226">
        <v>36</v>
      </c>
      <c r="B286" s="227" t="s">
        <v>306</v>
      </c>
      <c r="C286" s="240" t="s">
        <v>307</v>
      </c>
      <c r="D286" s="228" t="s">
        <v>195</v>
      </c>
      <c r="E286" s="229">
        <v>20</v>
      </c>
      <c r="F286" s="230"/>
      <c r="G286" s="231">
        <f>ROUND(E286*F286,2)</f>
        <v>0</v>
      </c>
      <c r="H286" s="230"/>
      <c r="I286" s="231">
        <f>ROUND(E286*H286,2)</f>
        <v>0</v>
      </c>
      <c r="J286" s="230"/>
      <c r="K286" s="231">
        <f>ROUND(E286*J286,2)</f>
        <v>0</v>
      </c>
      <c r="L286" s="231">
        <v>21</v>
      </c>
      <c r="M286" s="231">
        <f>G286*(1+L286/100)</f>
        <v>0</v>
      </c>
      <c r="N286" s="231">
        <v>0</v>
      </c>
      <c r="O286" s="231">
        <f>ROUND(E286*N286,2)</f>
        <v>0</v>
      </c>
      <c r="P286" s="231">
        <v>0</v>
      </c>
      <c r="Q286" s="231">
        <f>ROUND(E286*P286,2)</f>
        <v>0</v>
      </c>
      <c r="R286" s="231" t="s">
        <v>237</v>
      </c>
      <c r="S286" s="231" t="s">
        <v>120</v>
      </c>
      <c r="T286" s="232" t="s">
        <v>172</v>
      </c>
      <c r="U286" s="216">
        <v>0.125</v>
      </c>
      <c r="V286" s="216">
        <f>ROUND(E286*U286,2)</f>
        <v>2.5</v>
      </c>
      <c r="W286" s="216"/>
      <c r="X286" s="216" t="s">
        <v>150</v>
      </c>
      <c r="Y286" s="207"/>
      <c r="Z286" s="207"/>
      <c r="AA286" s="207"/>
      <c r="AB286" s="207"/>
      <c r="AC286" s="207"/>
      <c r="AD286" s="207"/>
      <c r="AE286" s="207"/>
      <c r="AF286" s="207"/>
      <c r="AG286" s="207" t="s">
        <v>151</v>
      </c>
      <c r="AH286" s="207"/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</row>
    <row r="287" spans="1:60" outlineLevel="1" x14ac:dyDescent="0.2">
      <c r="A287" s="214"/>
      <c r="B287" s="215"/>
      <c r="C287" s="251" t="s">
        <v>305</v>
      </c>
      <c r="D287" s="250"/>
      <c r="E287" s="250"/>
      <c r="F287" s="250"/>
      <c r="G287" s="250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07"/>
      <c r="Z287" s="207"/>
      <c r="AA287" s="207"/>
      <c r="AB287" s="207"/>
      <c r="AC287" s="207"/>
      <c r="AD287" s="207"/>
      <c r="AE287" s="207"/>
      <c r="AF287" s="207"/>
      <c r="AG287" s="207" t="s">
        <v>174</v>
      </c>
      <c r="AH287" s="207"/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</row>
    <row r="288" spans="1:60" outlineLevel="1" x14ac:dyDescent="0.2">
      <c r="A288" s="214"/>
      <c r="B288" s="215"/>
      <c r="C288" s="241" t="s">
        <v>175</v>
      </c>
      <c r="D288" s="217"/>
      <c r="E288" s="218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07"/>
      <c r="Z288" s="207"/>
      <c r="AA288" s="207"/>
      <c r="AB288" s="207"/>
      <c r="AC288" s="207"/>
      <c r="AD288" s="207"/>
      <c r="AE288" s="207"/>
      <c r="AF288" s="207"/>
      <c r="AG288" s="207" t="s">
        <v>124</v>
      </c>
      <c r="AH288" s="207">
        <v>0</v>
      </c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</row>
    <row r="289" spans="1:60" outlineLevel="1" x14ac:dyDescent="0.2">
      <c r="A289" s="214"/>
      <c r="B289" s="215"/>
      <c r="C289" s="241" t="s">
        <v>299</v>
      </c>
      <c r="D289" s="217"/>
      <c r="E289" s="218">
        <v>20</v>
      </c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07"/>
      <c r="Z289" s="207"/>
      <c r="AA289" s="207"/>
      <c r="AB289" s="207"/>
      <c r="AC289" s="207"/>
      <c r="AD289" s="207"/>
      <c r="AE289" s="207"/>
      <c r="AF289" s="207"/>
      <c r="AG289" s="207" t="s">
        <v>124</v>
      </c>
      <c r="AH289" s="207">
        <v>0</v>
      </c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</row>
    <row r="290" spans="1:60" outlineLevel="1" x14ac:dyDescent="0.2">
      <c r="A290" s="214"/>
      <c r="B290" s="215"/>
      <c r="C290" s="242"/>
      <c r="D290" s="233"/>
      <c r="E290" s="233"/>
      <c r="F290" s="233"/>
      <c r="G290" s="233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07"/>
      <c r="Z290" s="207"/>
      <c r="AA290" s="207"/>
      <c r="AB290" s="207"/>
      <c r="AC290" s="207"/>
      <c r="AD290" s="207"/>
      <c r="AE290" s="207"/>
      <c r="AF290" s="207"/>
      <c r="AG290" s="207" t="s">
        <v>125</v>
      </c>
      <c r="AH290" s="207"/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</row>
    <row r="291" spans="1:60" ht="22.5" outlineLevel="1" x14ac:dyDescent="0.2">
      <c r="A291" s="226">
        <v>37</v>
      </c>
      <c r="B291" s="227" t="s">
        <v>308</v>
      </c>
      <c r="C291" s="240" t="s">
        <v>309</v>
      </c>
      <c r="D291" s="228" t="s">
        <v>220</v>
      </c>
      <c r="E291" s="229">
        <v>1375</v>
      </c>
      <c r="F291" s="230"/>
      <c r="G291" s="231">
        <f>ROUND(E291*F291,2)</f>
        <v>0</v>
      </c>
      <c r="H291" s="230"/>
      <c r="I291" s="231">
        <f>ROUND(E291*H291,2)</f>
        <v>0</v>
      </c>
      <c r="J291" s="230"/>
      <c r="K291" s="231">
        <f>ROUND(E291*J291,2)</f>
        <v>0</v>
      </c>
      <c r="L291" s="231">
        <v>21</v>
      </c>
      <c r="M291" s="231">
        <f>G291*(1+L291/100)</f>
        <v>0</v>
      </c>
      <c r="N291" s="231">
        <v>0.188</v>
      </c>
      <c r="O291" s="231">
        <f>ROUND(E291*N291,2)</f>
        <v>258.5</v>
      </c>
      <c r="P291" s="231">
        <v>0</v>
      </c>
      <c r="Q291" s="231">
        <f>ROUND(E291*P291,2)</f>
        <v>0</v>
      </c>
      <c r="R291" s="231" t="s">
        <v>237</v>
      </c>
      <c r="S291" s="231" t="s">
        <v>120</v>
      </c>
      <c r="T291" s="232" t="s">
        <v>172</v>
      </c>
      <c r="U291" s="216">
        <v>0.27200000000000002</v>
      </c>
      <c r="V291" s="216">
        <f>ROUND(E291*U291,2)</f>
        <v>374</v>
      </c>
      <c r="W291" s="216"/>
      <c r="X291" s="216" t="s">
        <v>150</v>
      </c>
      <c r="Y291" s="207"/>
      <c r="Z291" s="207"/>
      <c r="AA291" s="207"/>
      <c r="AB291" s="207"/>
      <c r="AC291" s="207"/>
      <c r="AD291" s="207"/>
      <c r="AE291" s="207"/>
      <c r="AF291" s="207"/>
      <c r="AG291" s="207" t="s">
        <v>151</v>
      </c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207"/>
      <c r="AX291" s="207"/>
      <c r="AY291" s="207"/>
      <c r="AZ291" s="207"/>
      <c r="BA291" s="207"/>
      <c r="BB291" s="207"/>
      <c r="BC291" s="207"/>
      <c r="BD291" s="207"/>
      <c r="BE291" s="207"/>
      <c r="BF291" s="207"/>
      <c r="BG291" s="207"/>
      <c r="BH291" s="207"/>
    </row>
    <row r="292" spans="1:60" outlineLevel="1" x14ac:dyDescent="0.2">
      <c r="A292" s="214"/>
      <c r="B292" s="215"/>
      <c r="C292" s="251" t="s">
        <v>310</v>
      </c>
      <c r="D292" s="250"/>
      <c r="E292" s="250"/>
      <c r="F292" s="250"/>
      <c r="G292" s="250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07"/>
      <c r="Z292" s="207"/>
      <c r="AA292" s="207"/>
      <c r="AB292" s="207"/>
      <c r="AC292" s="207"/>
      <c r="AD292" s="207"/>
      <c r="AE292" s="207"/>
      <c r="AF292" s="207"/>
      <c r="AG292" s="207" t="s">
        <v>174</v>
      </c>
      <c r="AH292" s="207"/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</row>
    <row r="293" spans="1:60" outlineLevel="1" x14ac:dyDescent="0.2">
      <c r="A293" s="214"/>
      <c r="B293" s="215"/>
      <c r="C293" s="241" t="s">
        <v>175</v>
      </c>
      <c r="D293" s="217"/>
      <c r="E293" s="218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07"/>
      <c r="Z293" s="207"/>
      <c r="AA293" s="207"/>
      <c r="AB293" s="207"/>
      <c r="AC293" s="207"/>
      <c r="AD293" s="207"/>
      <c r="AE293" s="207"/>
      <c r="AF293" s="207"/>
      <c r="AG293" s="207" t="s">
        <v>124</v>
      </c>
      <c r="AH293" s="207">
        <v>0</v>
      </c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</row>
    <row r="294" spans="1:60" outlineLevel="1" x14ac:dyDescent="0.2">
      <c r="A294" s="214"/>
      <c r="B294" s="215"/>
      <c r="C294" s="241" t="s">
        <v>311</v>
      </c>
      <c r="D294" s="217"/>
      <c r="E294" s="218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07"/>
      <c r="Z294" s="207"/>
      <c r="AA294" s="207"/>
      <c r="AB294" s="207"/>
      <c r="AC294" s="207"/>
      <c r="AD294" s="207"/>
      <c r="AE294" s="207"/>
      <c r="AF294" s="207"/>
      <c r="AG294" s="207" t="s">
        <v>124</v>
      </c>
      <c r="AH294" s="207">
        <v>0</v>
      </c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</row>
    <row r="295" spans="1:60" outlineLevel="1" x14ac:dyDescent="0.2">
      <c r="A295" s="214"/>
      <c r="B295" s="215"/>
      <c r="C295" s="241" t="s">
        <v>222</v>
      </c>
      <c r="D295" s="217"/>
      <c r="E295" s="218">
        <v>725</v>
      </c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07"/>
      <c r="Z295" s="207"/>
      <c r="AA295" s="207"/>
      <c r="AB295" s="207"/>
      <c r="AC295" s="207"/>
      <c r="AD295" s="207"/>
      <c r="AE295" s="207"/>
      <c r="AF295" s="207"/>
      <c r="AG295" s="207" t="s">
        <v>124</v>
      </c>
      <c r="AH295" s="207">
        <v>0</v>
      </c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  <c r="AS295" s="207"/>
      <c r="AT295" s="207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  <c r="BF295" s="207"/>
      <c r="BG295" s="207"/>
      <c r="BH295" s="207"/>
    </row>
    <row r="296" spans="1:60" outlineLevel="1" x14ac:dyDescent="0.2">
      <c r="A296" s="214"/>
      <c r="B296" s="215"/>
      <c r="C296" s="241" t="s">
        <v>312</v>
      </c>
      <c r="D296" s="217"/>
      <c r="E296" s="218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07"/>
      <c r="Z296" s="207"/>
      <c r="AA296" s="207"/>
      <c r="AB296" s="207"/>
      <c r="AC296" s="207"/>
      <c r="AD296" s="207"/>
      <c r="AE296" s="207"/>
      <c r="AF296" s="207"/>
      <c r="AG296" s="207" t="s">
        <v>124</v>
      </c>
      <c r="AH296" s="207">
        <v>0</v>
      </c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</row>
    <row r="297" spans="1:60" outlineLevel="1" x14ac:dyDescent="0.2">
      <c r="A297" s="214"/>
      <c r="B297" s="215"/>
      <c r="C297" s="241" t="s">
        <v>313</v>
      </c>
      <c r="D297" s="217"/>
      <c r="E297" s="218">
        <v>650</v>
      </c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07"/>
      <c r="Z297" s="207"/>
      <c r="AA297" s="207"/>
      <c r="AB297" s="207"/>
      <c r="AC297" s="207"/>
      <c r="AD297" s="207"/>
      <c r="AE297" s="207"/>
      <c r="AF297" s="207"/>
      <c r="AG297" s="207" t="s">
        <v>124</v>
      </c>
      <c r="AH297" s="207">
        <v>0</v>
      </c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</row>
    <row r="298" spans="1:60" outlineLevel="1" x14ac:dyDescent="0.2">
      <c r="A298" s="214"/>
      <c r="B298" s="215"/>
      <c r="C298" s="242"/>
      <c r="D298" s="233"/>
      <c r="E298" s="233"/>
      <c r="F298" s="233"/>
      <c r="G298" s="233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07"/>
      <c r="Z298" s="207"/>
      <c r="AA298" s="207"/>
      <c r="AB298" s="207"/>
      <c r="AC298" s="207"/>
      <c r="AD298" s="207"/>
      <c r="AE298" s="207"/>
      <c r="AF298" s="207"/>
      <c r="AG298" s="207" t="s">
        <v>125</v>
      </c>
      <c r="AH298" s="207"/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</row>
    <row r="299" spans="1:60" outlineLevel="1" x14ac:dyDescent="0.2">
      <c r="A299" s="226">
        <v>38</v>
      </c>
      <c r="B299" s="227" t="s">
        <v>314</v>
      </c>
      <c r="C299" s="240" t="s">
        <v>315</v>
      </c>
      <c r="D299" s="228" t="s">
        <v>170</v>
      </c>
      <c r="E299" s="229">
        <v>64.8125</v>
      </c>
      <c r="F299" s="230"/>
      <c r="G299" s="231">
        <f>ROUND(E299*F299,2)</f>
        <v>0</v>
      </c>
      <c r="H299" s="230"/>
      <c r="I299" s="231">
        <f>ROUND(E299*H299,2)</f>
        <v>0</v>
      </c>
      <c r="J299" s="230"/>
      <c r="K299" s="231">
        <f>ROUND(E299*J299,2)</f>
        <v>0</v>
      </c>
      <c r="L299" s="231">
        <v>21</v>
      </c>
      <c r="M299" s="231">
        <f>G299*(1+L299/100)</f>
        <v>0</v>
      </c>
      <c r="N299" s="231">
        <v>2.5249999999999999</v>
      </c>
      <c r="O299" s="231">
        <f>ROUND(E299*N299,2)</f>
        <v>163.65</v>
      </c>
      <c r="P299" s="231">
        <v>0</v>
      </c>
      <c r="Q299" s="231">
        <f>ROUND(E299*P299,2)</f>
        <v>0</v>
      </c>
      <c r="R299" s="231" t="s">
        <v>237</v>
      </c>
      <c r="S299" s="231" t="s">
        <v>120</v>
      </c>
      <c r="T299" s="232" t="s">
        <v>172</v>
      </c>
      <c r="U299" s="216">
        <v>1.4419999999999999</v>
      </c>
      <c r="V299" s="216">
        <f>ROUND(E299*U299,2)</f>
        <v>93.46</v>
      </c>
      <c r="W299" s="216"/>
      <c r="X299" s="216" t="s">
        <v>150</v>
      </c>
      <c r="Y299" s="207"/>
      <c r="Z299" s="207"/>
      <c r="AA299" s="207"/>
      <c r="AB299" s="207"/>
      <c r="AC299" s="207"/>
      <c r="AD299" s="207"/>
      <c r="AE299" s="207"/>
      <c r="AF299" s="207"/>
      <c r="AG299" s="207" t="s">
        <v>151</v>
      </c>
      <c r="AH299" s="207"/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</row>
    <row r="300" spans="1:60" outlineLevel="1" x14ac:dyDescent="0.2">
      <c r="A300" s="214"/>
      <c r="B300" s="215"/>
      <c r="C300" s="251" t="s">
        <v>316</v>
      </c>
      <c r="D300" s="250"/>
      <c r="E300" s="250"/>
      <c r="F300" s="250"/>
      <c r="G300" s="250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07"/>
      <c r="Z300" s="207"/>
      <c r="AA300" s="207"/>
      <c r="AB300" s="207"/>
      <c r="AC300" s="207"/>
      <c r="AD300" s="207"/>
      <c r="AE300" s="207"/>
      <c r="AF300" s="207"/>
      <c r="AG300" s="207" t="s">
        <v>174</v>
      </c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</row>
    <row r="301" spans="1:60" outlineLevel="1" x14ac:dyDescent="0.2">
      <c r="A301" s="214"/>
      <c r="B301" s="215"/>
      <c r="C301" s="241" t="s">
        <v>175</v>
      </c>
      <c r="D301" s="217"/>
      <c r="E301" s="218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07"/>
      <c r="Z301" s="207"/>
      <c r="AA301" s="207"/>
      <c r="AB301" s="207"/>
      <c r="AC301" s="207"/>
      <c r="AD301" s="207"/>
      <c r="AE301" s="207"/>
      <c r="AF301" s="207"/>
      <c r="AG301" s="207" t="s">
        <v>124</v>
      </c>
      <c r="AH301" s="207">
        <v>0</v>
      </c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  <c r="AS301" s="207"/>
      <c r="AT301" s="207"/>
      <c r="AU301" s="207"/>
      <c r="AV301" s="207"/>
      <c r="AW301" s="207"/>
      <c r="AX301" s="207"/>
      <c r="AY301" s="207"/>
      <c r="AZ301" s="207"/>
      <c r="BA301" s="207"/>
      <c r="BB301" s="207"/>
      <c r="BC301" s="207"/>
      <c r="BD301" s="207"/>
      <c r="BE301" s="207"/>
      <c r="BF301" s="207"/>
      <c r="BG301" s="207"/>
      <c r="BH301" s="207"/>
    </row>
    <row r="302" spans="1:60" outlineLevel="1" x14ac:dyDescent="0.2">
      <c r="A302" s="214"/>
      <c r="B302" s="215"/>
      <c r="C302" s="241" t="s">
        <v>311</v>
      </c>
      <c r="D302" s="217"/>
      <c r="E302" s="218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07"/>
      <c r="Z302" s="207"/>
      <c r="AA302" s="207"/>
      <c r="AB302" s="207"/>
      <c r="AC302" s="207"/>
      <c r="AD302" s="207"/>
      <c r="AE302" s="207"/>
      <c r="AF302" s="207"/>
      <c r="AG302" s="207" t="s">
        <v>124</v>
      </c>
      <c r="AH302" s="207">
        <v>0</v>
      </c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</row>
    <row r="303" spans="1:60" outlineLevel="1" x14ac:dyDescent="0.2">
      <c r="A303" s="214"/>
      <c r="B303" s="215"/>
      <c r="C303" s="241" t="s">
        <v>317</v>
      </c>
      <c r="D303" s="217"/>
      <c r="E303" s="218">
        <v>45.3125</v>
      </c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07"/>
      <c r="Z303" s="207"/>
      <c r="AA303" s="207"/>
      <c r="AB303" s="207"/>
      <c r="AC303" s="207"/>
      <c r="AD303" s="207"/>
      <c r="AE303" s="207"/>
      <c r="AF303" s="207"/>
      <c r="AG303" s="207" t="s">
        <v>124</v>
      </c>
      <c r="AH303" s="207">
        <v>0</v>
      </c>
      <c r="AI303" s="207"/>
      <c r="AJ303" s="207"/>
      <c r="AK303" s="207"/>
      <c r="AL303" s="207"/>
      <c r="AM303" s="207"/>
      <c r="AN303" s="207"/>
      <c r="AO303" s="207"/>
      <c r="AP303" s="207"/>
      <c r="AQ303" s="207"/>
      <c r="AR303" s="207"/>
      <c r="AS303" s="207"/>
      <c r="AT303" s="207"/>
      <c r="AU303" s="207"/>
      <c r="AV303" s="207"/>
      <c r="AW303" s="207"/>
      <c r="AX303" s="207"/>
      <c r="AY303" s="207"/>
      <c r="AZ303" s="207"/>
      <c r="BA303" s="207"/>
      <c r="BB303" s="207"/>
      <c r="BC303" s="207"/>
      <c r="BD303" s="207"/>
      <c r="BE303" s="207"/>
      <c r="BF303" s="207"/>
      <c r="BG303" s="207"/>
      <c r="BH303" s="207"/>
    </row>
    <row r="304" spans="1:60" outlineLevel="1" x14ac:dyDescent="0.2">
      <c r="A304" s="214"/>
      <c r="B304" s="215"/>
      <c r="C304" s="241" t="s">
        <v>312</v>
      </c>
      <c r="D304" s="217"/>
      <c r="E304" s="218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07"/>
      <c r="Z304" s="207"/>
      <c r="AA304" s="207"/>
      <c r="AB304" s="207"/>
      <c r="AC304" s="207"/>
      <c r="AD304" s="207"/>
      <c r="AE304" s="207"/>
      <c r="AF304" s="207"/>
      <c r="AG304" s="207" t="s">
        <v>124</v>
      </c>
      <c r="AH304" s="207">
        <v>0</v>
      </c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</row>
    <row r="305" spans="1:60" outlineLevel="1" x14ac:dyDescent="0.2">
      <c r="A305" s="214"/>
      <c r="B305" s="215"/>
      <c r="C305" s="241" t="s">
        <v>318</v>
      </c>
      <c r="D305" s="217"/>
      <c r="E305" s="218">
        <v>19.5</v>
      </c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07"/>
      <c r="Z305" s="207"/>
      <c r="AA305" s="207"/>
      <c r="AB305" s="207"/>
      <c r="AC305" s="207"/>
      <c r="AD305" s="207"/>
      <c r="AE305" s="207"/>
      <c r="AF305" s="207"/>
      <c r="AG305" s="207" t="s">
        <v>124</v>
      </c>
      <c r="AH305" s="207">
        <v>0</v>
      </c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  <c r="AS305" s="207"/>
      <c r="AT305" s="207"/>
      <c r="AU305" s="207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  <c r="BF305" s="207"/>
      <c r="BG305" s="207"/>
      <c r="BH305" s="207"/>
    </row>
    <row r="306" spans="1:60" outlineLevel="1" x14ac:dyDescent="0.2">
      <c r="A306" s="214"/>
      <c r="B306" s="215"/>
      <c r="C306" s="242"/>
      <c r="D306" s="233"/>
      <c r="E306" s="233"/>
      <c r="F306" s="233"/>
      <c r="G306" s="233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07"/>
      <c r="Z306" s="207"/>
      <c r="AA306" s="207"/>
      <c r="AB306" s="207"/>
      <c r="AC306" s="207"/>
      <c r="AD306" s="207"/>
      <c r="AE306" s="207"/>
      <c r="AF306" s="207"/>
      <c r="AG306" s="207" t="s">
        <v>125</v>
      </c>
      <c r="AH306" s="207"/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  <c r="AS306" s="207"/>
      <c r="AT306" s="207"/>
      <c r="AU306" s="207"/>
      <c r="AV306" s="207"/>
      <c r="AW306" s="207"/>
      <c r="AX306" s="207"/>
      <c r="AY306" s="207"/>
      <c r="AZ306" s="207"/>
      <c r="BA306" s="207"/>
      <c r="BB306" s="207"/>
      <c r="BC306" s="207"/>
      <c r="BD306" s="207"/>
      <c r="BE306" s="207"/>
      <c r="BF306" s="207"/>
      <c r="BG306" s="207"/>
      <c r="BH306" s="207"/>
    </row>
    <row r="307" spans="1:60" outlineLevel="1" x14ac:dyDescent="0.2">
      <c r="A307" s="226">
        <v>39</v>
      </c>
      <c r="B307" s="227" t="s">
        <v>319</v>
      </c>
      <c r="C307" s="240" t="s">
        <v>320</v>
      </c>
      <c r="D307" s="228" t="s">
        <v>220</v>
      </c>
      <c r="E307" s="229">
        <v>15</v>
      </c>
      <c r="F307" s="230"/>
      <c r="G307" s="231">
        <f>ROUND(E307*F307,2)</f>
        <v>0</v>
      </c>
      <c r="H307" s="230"/>
      <c r="I307" s="231">
        <f>ROUND(E307*H307,2)</f>
        <v>0</v>
      </c>
      <c r="J307" s="230"/>
      <c r="K307" s="231">
        <f>ROUND(E307*J307,2)</f>
        <v>0</v>
      </c>
      <c r="L307" s="231">
        <v>21</v>
      </c>
      <c r="M307" s="231">
        <f>G307*(1+L307/100)</f>
        <v>0</v>
      </c>
      <c r="N307" s="231">
        <v>0</v>
      </c>
      <c r="O307" s="231">
        <f>ROUND(E307*N307,2)</f>
        <v>0</v>
      </c>
      <c r="P307" s="231">
        <v>0</v>
      </c>
      <c r="Q307" s="231">
        <f>ROUND(E307*P307,2)</f>
        <v>0</v>
      </c>
      <c r="R307" s="231" t="s">
        <v>237</v>
      </c>
      <c r="S307" s="231" t="s">
        <v>120</v>
      </c>
      <c r="T307" s="232" t="s">
        <v>172</v>
      </c>
      <c r="U307" s="216">
        <v>3.6999999999999998E-2</v>
      </c>
      <c r="V307" s="216">
        <f>ROUND(E307*U307,2)</f>
        <v>0.56000000000000005</v>
      </c>
      <c r="W307" s="216"/>
      <c r="X307" s="216" t="s">
        <v>150</v>
      </c>
      <c r="Y307" s="207"/>
      <c r="Z307" s="207"/>
      <c r="AA307" s="207"/>
      <c r="AB307" s="207"/>
      <c r="AC307" s="207"/>
      <c r="AD307" s="207"/>
      <c r="AE307" s="207"/>
      <c r="AF307" s="207"/>
      <c r="AG307" s="207" t="s">
        <v>151</v>
      </c>
      <c r="AH307" s="207"/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07"/>
      <c r="BB307" s="207"/>
      <c r="BC307" s="207"/>
      <c r="BD307" s="207"/>
      <c r="BE307" s="207"/>
      <c r="BF307" s="207"/>
      <c r="BG307" s="207"/>
      <c r="BH307" s="207"/>
    </row>
    <row r="308" spans="1:60" outlineLevel="1" x14ac:dyDescent="0.2">
      <c r="A308" s="214"/>
      <c r="B308" s="215"/>
      <c r="C308" s="251" t="s">
        <v>321</v>
      </c>
      <c r="D308" s="250"/>
      <c r="E308" s="250"/>
      <c r="F308" s="250"/>
      <c r="G308" s="250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07"/>
      <c r="Z308" s="207"/>
      <c r="AA308" s="207"/>
      <c r="AB308" s="207"/>
      <c r="AC308" s="207"/>
      <c r="AD308" s="207"/>
      <c r="AE308" s="207"/>
      <c r="AF308" s="207"/>
      <c r="AG308" s="207" t="s">
        <v>174</v>
      </c>
      <c r="AH308" s="207"/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</row>
    <row r="309" spans="1:60" outlineLevel="1" x14ac:dyDescent="0.2">
      <c r="A309" s="214"/>
      <c r="B309" s="215"/>
      <c r="C309" s="241" t="s">
        <v>175</v>
      </c>
      <c r="D309" s="217"/>
      <c r="E309" s="218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07"/>
      <c r="Z309" s="207"/>
      <c r="AA309" s="207"/>
      <c r="AB309" s="207"/>
      <c r="AC309" s="207"/>
      <c r="AD309" s="207"/>
      <c r="AE309" s="207"/>
      <c r="AF309" s="207"/>
      <c r="AG309" s="207" t="s">
        <v>124</v>
      </c>
      <c r="AH309" s="207">
        <v>0</v>
      </c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  <c r="AS309" s="207"/>
      <c r="AT309" s="207"/>
      <c r="AU309" s="207"/>
      <c r="AV309" s="207"/>
      <c r="AW309" s="207"/>
      <c r="AX309" s="207"/>
      <c r="AY309" s="207"/>
      <c r="AZ309" s="207"/>
      <c r="BA309" s="207"/>
      <c r="BB309" s="207"/>
      <c r="BC309" s="207"/>
      <c r="BD309" s="207"/>
      <c r="BE309" s="207"/>
      <c r="BF309" s="207"/>
      <c r="BG309" s="207"/>
      <c r="BH309" s="207"/>
    </row>
    <row r="310" spans="1:60" outlineLevel="1" x14ac:dyDescent="0.2">
      <c r="A310" s="214"/>
      <c r="B310" s="215"/>
      <c r="C310" s="241" t="s">
        <v>265</v>
      </c>
      <c r="D310" s="217"/>
      <c r="E310" s="218">
        <v>15</v>
      </c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07"/>
      <c r="Z310" s="207"/>
      <c r="AA310" s="207"/>
      <c r="AB310" s="207"/>
      <c r="AC310" s="207"/>
      <c r="AD310" s="207"/>
      <c r="AE310" s="207"/>
      <c r="AF310" s="207"/>
      <c r="AG310" s="207" t="s">
        <v>124</v>
      </c>
      <c r="AH310" s="207">
        <v>0</v>
      </c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</row>
    <row r="311" spans="1:60" outlineLevel="1" x14ac:dyDescent="0.2">
      <c r="A311" s="214"/>
      <c r="B311" s="215"/>
      <c r="C311" s="242"/>
      <c r="D311" s="233"/>
      <c r="E311" s="233"/>
      <c r="F311" s="233"/>
      <c r="G311" s="233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07"/>
      <c r="Z311" s="207"/>
      <c r="AA311" s="207"/>
      <c r="AB311" s="207"/>
      <c r="AC311" s="207"/>
      <c r="AD311" s="207"/>
      <c r="AE311" s="207"/>
      <c r="AF311" s="207"/>
      <c r="AG311" s="207" t="s">
        <v>125</v>
      </c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</row>
    <row r="312" spans="1:60" ht="22.5" outlineLevel="1" x14ac:dyDescent="0.2">
      <c r="A312" s="226">
        <v>40</v>
      </c>
      <c r="B312" s="227" t="s">
        <v>322</v>
      </c>
      <c r="C312" s="240" t="s">
        <v>323</v>
      </c>
      <c r="D312" s="228" t="s">
        <v>292</v>
      </c>
      <c r="E312" s="229">
        <v>1</v>
      </c>
      <c r="F312" s="230"/>
      <c r="G312" s="231">
        <f>ROUND(E312*F312,2)</f>
        <v>0</v>
      </c>
      <c r="H312" s="230"/>
      <c r="I312" s="231">
        <f>ROUND(E312*H312,2)</f>
        <v>0</v>
      </c>
      <c r="J312" s="230"/>
      <c r="K312" s="231">
        <f>ROUND(E312*J312,2)</f>
        <v>0</v>
      </c>
      <c r="L312" s="231">
        <v>21</v>
      </c>
      <c r="M312" s="231">
        <f>G312*(1+L312/100)</f>
        <v>0</v>
      </c>
      <c r="N312" s="231">
        <v>5.1000000000000004E-3</v>
      </c>
      <c r="O312" s="231">
        <f>ROUND(E312*N312,2)</f>
        <v>0.01</v>
      </c>
      <c r="P312" s="231">
        <v>0</v>
      </c>
      <c r="Q312" s="231">
        <f>ROUND(E312*P312,2)</f>
        <v>0</v>
      </c>
      <c r="R312" s="231" t="s">
        <v>225</v>
      </c>
      <c r="S312" s="231" t="s">
        <v>120</v>
      </c>
      <c r="T312" s="232" t="s">
        <v>172</v>
      </c>
      <c r="U312" s="216">
        <v>0</v>
      </c>
      <c r="V312" s="216">
        <f>ROUND(E312*U312,2)</f>
        <v>0</v>
      </c>
      <c r="W312" s="216"/>
      <c r="X312" s="216" t="s">
        <v>226</v>
      </c>
      <c r="Y312" s="207"/>
      <c r="Z312" s="207"/>
      <c r="AA312" s="207"/>
      <c r="AB312" s="207"/>
      <c r="AC312" s="207"/>
      <c r="AD312" s="207"/>
      <c r="AE312" s="207"/>
      <c r="AF312" s="207"/>
      <c r="AG312" s="207" t="s">
        <v>227</v>
      </c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  <c r="AS312" s="207"/>
      <c r="AT312" s="207"/>
      <c r="AU312" s="207"/>
      <c r="AV312" s="207"/>
      <c r="AW312" s="207"/>
      <c r="AX312" s="207"/>
      <c r="AY312" s="207"/>
      <c r="AZ312" s="207"/>
      <c r="BA312" s="207"/>
      <c r="BB312" s="207"/>
      <c r="BC312" s="207"/>
      <c r="BD312" s="207"/>
      <c r="BE312" s="207"/>
      <c r="BF312" s="207"/>
      <c r="BG312" s="207"/>
      <c r="BH312" s="207"/>
    </row>
    <row r="313" spans="1:60" outlineLevel="1" x14ac:dyDescent="0.2">
      <c r="A313" s="214"/>
      <c r="B313" s="215"/>
      <c r="C313" s="241" t="s">
        <v>175</v>
      </c>
      <c r="D313" s="217"/>
      <c r="E313" s="218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07"/>
      <c r="Z313" s="207"/>
      <c r="AA313" s="207"/>
      <c r="AB313" s="207"/>
      <c r="AC313" s="207"/>
      <c r="AD313" s="207"/>
      <c r="AE313" s="207"/>
      <c r="AF313" s="207"/>
      <c r="AG313" s="207" t="s">
        <v>124</v>
      </c>
      <c r="AH313" s="207">
        <v>0</v>
      </c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</row>
    <row r="314" spans="1:60" outlineLevel="1" x14ac:dyDescent="0.2">
      <c r="A314" s="214"/>
      <c r="B314" s="215"/>
      <c r="C314" s="241" t="s">
        <v>67</v>
      </c>
      <c r="D314" s="217"/>
      <c r="E314" s="218">
        <v>1</v>
      </c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07"/>
      <c r="Z314" s="207"/>
      <c r="AA314" s="207"/>
      <c r="AB314" s="207"/>
      <c r="AC314" s="207"/>
      <c r="AD314" s="207"/>
      <c r="AE314" s="207"/>
      <c r="AF314" s="207"/>
      <c r="AG314" s="207" t="s">
        <v>124</v>
      </c>
      <c r="AH314" s="207">
        <v>0</v>
      </c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</row>
    <row r="315" spans="1:60" outlineLevel="1" x14ac:dyDescent="0.2">
      <c r="A315" s="214"/>
      <c r="B315" s="215"/>
      <c r="C315" s="242"/>
      <c r="D315" s="233"/>
      <c r="E315" s="233"/>
      <c r="F315" s="233"/>
      <c r="G315" s="233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07"/>
      <c r="Z315" s="207"/>
      <c r="AA315" s="207"/>
      <c r="AB315" s="207"/>
      <c r="AC315" s="207"/>
      <c r="AD315" s="207"/>
      <c r="AE315" s="207"/>
      <c r="AF315" s="207"/>
      <c r="AG315" s="207" t="s">
        <v>125</v>
      </c>
      <c r="AH315" s="207"/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  <c r="AS315" s="207"/>
      <c r="AT315" s="207"/>
      <c r="AU315" s="207"/>
      <c r="AV315" s="207"/>
      <c r="AW315" s="207"/>
      <c r="AX315" s="207"/>
      <c r="AY315" s="207"/>
      <c r="AZ315" s="207"/>
      <c r="BA315" s="207"/>
      <c r="BB315" s="207"/>
      <c r="BC315" s="207"/>
      <c r="BD315" s="207"/>
      <c r="BE315" s="207"/>
      <c r="BF315" s="207"/>
      <c r="BG315" s="207"/>
      <c r="BH315" s="207"/>
    </row>
    <row r="316" spans="1:60" ht="22.5" outlineLevel="1" x14ac:dyDescent="0.2">
      <c r="A316" s="226">
        <v>41</v>
      </c>
      <c r="B316" s="227" t="s">
        <v>324</v>
      </c>
      <c r="C316" s="240" t="s">
        <v>325</v>
      </c>
      <c r="D316" s="228" t="s">
        <v>292</v>
      </c>
      <c r="E316" s="229">
        <v>1</v>
      </c>
      <c r="F316" s="230"/>
      <c r="G316" s="231">
        <f>ROUND(E316*F316,2)</f>
        <v>0</v>
      </c>
      <c r="H316" s="230"/>
      <c r="I316" s="231">
        <f>ROUND(E316*H316,2)</f>
        <v>0</v>
      </c>
      <c r="J316" s="230"/>
      <c r="K316" s="231">
        <f>ROUND(E316*J316,2)</f>
        <v>0</v>
      </c>
      <c r="L316" s="231">
        <v>21</v>
      </c>
      <c r="M316" s="231">
        <f>G316*(1+L316/100)</f>
        <v>0</v>
      </c>
      <c r="N316" s="231">
        <v>5.1000000000000004E-3</v>
      </c>
      <c r="O316" s="231">
        <f>ROUND(E316*N316,2)</f>
        <v>0.01</v>
      </c>
      <c r="P316" s="231">
        <v>0</v>
      </c>
      <c r="Q316" s="231">
        <f>ROUND(E316*P316,2)</f>
        <v>0</v>
      </c>
      <c r="R316" s="231" t="s">
        <v>225</v>
      </c>
      <c r="S316" s="231" t="s">
        <v>120</v>
      </c>
      <c r="T316" s="232" t="s">
        <v>172</v>
      </c>
      <c r="U316" s="216">
        <v>0</v>
      </c>
      <c r="V316" s="216">
        <f>ROUND(E316*U316,2)</f>
        <v>0</v>
      </c>
      <c r="W316" s="216"/>
      <c r="X316" s="216" t="s">
        <v>226</v>
      </c>
      <c r="Y316" s="207"/>
      <c r="Z316" s="207"/>
      <c r="AA316" s="207"/>
      <c r="AB316" s="207"/>
      <c r="AC316" s="207"/>
      <c r="AD316" s="207"/>
      <c r="AE316" s="207"/>
      <c r="AF316" s="207"/>
      <c r="AG316" s="207" t="s">
        <v>227</v>
      </c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  <c r="AS316" s="207"/>
      <c r="AT316" s="207"/>
      <c r="AU316" s="207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  <c r="BF316" s="207"/>
      <c r="BG316" s="207"/>
      <c r="BH316" s="207"/>
    </row>
    <row r="317" spans="1:60" outlineLevel="1" x14ac:dyDescent="0.2">
      <c r="A317" s="214"/>
      <c r="B317" s="215"/>
      <c r="C317" s="241" t="s">
        <v>175</v>
      </c>
      <c r="D317" s="217"/>
      <c r="E317" s="218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07"/>
      <c r="Z317" s="207"/>
      <c r="AA317" s="207"/>
      <c r="AB317" s="207"/>
      <c r="AC317" s="207"/>
      <c r="AD317" s="207"/>
      <c r="AE317" s="207"/>
      <c r="AF317" s="207"/>
      <c r="AG317" s="207" t="s">
        <v>124</v>
      </c>
      <c r="AH317" s="207">
        <v>0</v>
      </c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  <c r="AS317" s="207"/>
      <c r="AT317" s="207"/>
      <c r="AU317" s="207"/>
      <c r="AV317" s="207"/>
      <c r="AW317" s="207"/>
      <c r="AX317" s="207"/>
      <c r="AY317" s="207"/>
      <c r="AZ317" s="207"/>
      <c r="BA317" s="207"/>
      <c r="BB317" s="207"/>
      <c r="BC317" s="207"/>
      <c r="BD317" s="207"/>
      <c r="BE317" s="207"/>
      <c r="BF317" s="207"/>
      <c r="BG317" s="207"/>
      <c r="BH317" s="207"/>
    </row>
    <row r="318" spans="1:60" outlineLevel="1" x14ac:dyDescent="0.2">
      <c r="A318" s="214"/>
      <c r="B318" s="215"/>
      <c r="C318" s="241" t="s">
        <v>67</v>
      </c>
      <c r="D318" s="217"/>
      <c r="E318" s="218">
        <v>1</v>
      </c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07"/>
      <c r="Z318" s="207"/>
      <c r="AA318" s="207"/>
      <c r="AB318" s="207"/>
      <c r="AC318" s="207"/>
      <c r="AD318" s="207"/>
      <c r="AE318" s="207"/>
      <c r="AF318" s="207"/>
      <c r="AG318" s="207" t="s">
        <v>124</v>
      </c>
      <c r="AH318" s="207">
        <v>0</v>
      </c>
      <c r="AI318" s="207"/>
      <c r="AJ318" s="207"/>
      <c r="AK318" s="207"/>
      <c r="AL318" s="207"/>
      <c r="AM318" s="207"/>
      <c r="AN318" s="207"/>
      <c r="AO318" s="207"/>
      <c r="AP318" s="207"/>
      <c r="AQ318" s="207"/>
      <c r="AR318" s="207"/>
      <c r="AS318" s="207"/>
      <c r="AT318" s="207"/>
      <c r="AU318" s="207"/>
      <c r="AV318" s="207"/>
      <c r="AW318" s="207"/>
      <c r="AX318" s="207"/>
      <c r="AY318" s="207"/>
      <c r="AZ318" s="207"/>
      <c r="BA318" s="207"/>
      <c r="BB318" s="207"/>
      <c r="BC318" s="207"/>
      <c r="BD318" s="207"/>
      <c r="BE318" s="207"/>
      <c r="BF318" s="207"/>
      <c r="BG318" s="207"/>
      <c r="BH318" s="207"/>
    </row>
    <row r="319" spans="1:60" outlineLevel="1" x14ac:dyDescent="0.2">
      <c r="A319" s="214"/>
      <c r="B319" s="215"/>
      <c r="C319" s="242"/>
      <c r="D319" s="233"/>
      <c r="E319" s="233"/>
      <c r="F319" s="233"/>
      <c r="G319" s="233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07"/>
      <c r="Z319" s="207"/>
      <c r="AA319" s="207"/>
      <c r="AB319" s="207"/>
      <c r="AC319" s="207"/>
      <c r="AD319" s="207"/>
      <c r="AE319" s="207"/>
      <c r="AF319" s="207"/>
      <c r="AG319" s="207" t="s">
        <v>125</v>
      </c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  <c r="AS319" s="207"/>
      <c r="AT319" s="207"/>
      <c r="AU319" s="207"/>
      <c r="AV319" s="207"/>
      <c r="AW319" s="207"/>
      <c r="AX319" s="207"/>
      <c r="AY319" s="207"/>
      <c r="AZ319" s="207"/>
      <c r="BA319" s="207"/>
      <c r="BB319" s="207"/>
      <c r="BC319" s="207"/>
      <c r="BD319" s="207"/>
      <c r="BE319" s="207"/>
      <c r="BF319" s="207"/>
      <c r="BG319" s="207"/>
      <c r="BH319" s="207"/>
    </row>
    <row r="320" spans="1:60" ht="22.5" outlineLevel="1" x14ac:dyDescent="0.2">
      <c r="A320" s="226">
        <v>42</v>
      </c>
      <c r="B320" s="227" t="s">
        <v>326</v>
      </c>
      <c r="C320" s="240" t="s">
        <v>327</v>
      </c>
      <c r="D320" s="228" t="s">
        <v>292</v>
      </c>
      <c r="E320" s="229">
        <v>4</v>
      </c>
      <c r="F320" s="230"/>
      <c r="G320" s="231">
        <f>ROUND(E320*F320,2)</f>
        <v>0</v>
      </c>
      <c r="H320" s="230"/>
      <c r="I320" s="231">
        <f>ROUND(E320*H320,2)</f>
        <v>0</v>
      </c>
      <c r="J320" s="230"/>
      <c r="K320" s="231">
        <f>ROUND(E320*J320,2)</f>
        <v>0</v>
      </c>
      <c r="L320" s="231">
        <v>21</v>
      </c>
      <c r="M320" s="231">
        <f>G320*(1+L320/100)</f>
        <v>0</v>
      </c>
      <c r="N320" s="231">
        <v>5.1000000000000004E-3</v>
      </c>
      <c r="O320" s="231">
        <f>ROUND(E320*N320,2)</f>
        <v>0.02</v>
      </c>
      <c r="P320" s="231">
        <v>0</v>
      </c>
      <c r="Q320" s="231">
        <f>ROUND(E320*P320,2)</f>
        <v>0</v>
      </c>
      <c r="R320" s="231" t="s">
        <v>225</v>
      </c>
      <c r="S320" s="231" t="s">
        <v>120</v>
      </c>
      <c r="T320" s="232" t="s">
        <v>172</v>
      </c>
      <c r="U320" s="216">
        <v>0</v>
      </c>
      <c r="V320" s="216">
        <f>ROUND(E320*U320,2)</f>
        <v>0</v>
      </c>
      <c r="W320" s="216"/>
      <c r="X320" s="216" t="s">
        <v>226</v>
      </c>
      <c r="Y320" s="207"/>
      <c r="Z320" s="207"/>
      <c r="AA320" s="207"/>
      <c r="AB320" s="207"/>
      <c r="AC320" s="207"/>
      <c r="AD320" s="207"/>
      <c r="AE320" s="207"/>
      <c r="AF320" s="207"/>
      <c r="AG320" s="207" t="s">
        <v>227</v>
      </c>
      <c r="AH320" s="207"/>
      <c r="AI320" s="207"/>
      <c r="AJ320" s="207"/>
      <c r="AK320" s="207"/>
      <c r="AL320" s="207"/>
      <c r="AM320" s="207"/>
      <c r="AN320" s="207"/>
      <c r="AO320" s="207"/>
      <c r="AP320" s="207"/>
      <c r="AQ320" s="207"/>
      <c r="AR320" s="207"/>
      <c r="AS320" s="207"/>
      <c r="AT320" s="207"/>
      <c r="AU320" s="207"/>
      <c r="AV320" s="207"/>
      <c r="AW320" s="207"/>
      <c r="AX320" s="207"/>
      <c r="AY320" s="207"/>
      <c r="AZ320" s="207"/>
      <c r="BA320" s="207"/>
      <c r="BB320" s="207"/>
      <c r="BC320" s="207"/>
      <c r="BD320" s="207"/>
      <c r="BE320" s="207"/>
      <c r="BF320" s="207"/>
      <c r="BG320" s="207"/>
      <c r="BH320" s="207"/>
    </row>
    <row r="321" spans="1:60" outlineLevel="1" x14ac:dyDescent="0.2">
      <c r="A321" s="214"/>
      <c r="B321" s="215"/>
      <c r="C321" s="241" t="s">
        <v>175</v>
      </c>
      <c r="D321" s="217"/>
      <c r="E321" s="218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07"/>
      <c r="Z321" s="207"/>
      <c r="AA321" s="207"/>
      <c r="AB321" s="207"/>
      <c r="AC321" s="207"/>
      <c r="AD321" s="207"/>
      <c r="AE321" s="207"/>
      <c r="AF321" s="207"/>
      <c r="AG321" s="207" t="s">
        <v>124</v>
      </c>
      <c r="AH321" s="207">
        <v>0</v>
      </c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  <c r="AS321" s="207"/>
      <c r="AT321" s="207"/>
      <c r="AU321" s="207"/>
      <c r="AV321" s="207"/>
      <c r="AW321" s="207"/>
      <c r="AX321" s="207"/>
      <c r="AY321" s="207"/>
      <c r="AZ321" s="207"/>
      <c r="BA321" s="207"/>
      <c r="BB321" s="207"/>
      <c r="BC321" s="207"/>
      <c r="BD321" s="207"/>
      <c r="BE321" s="207"/>
      <c r="BF321" s="207"/>
      <c r="BG321" s="207"/>
      <c r="BH321" s="207"/>
    </row>
    <row r="322" spans="1:60" outlineLevel="1" x14ac:dyDescent="0.2">
      <c r="A322" s="214"/>
      <c r="B322" s="215"/>
      <c r="C322" s="241" t="s">
        <v>328</v>
      </c>
      <c r="D322" s="217"/>
      <c r="E322" s="218">
        <v>4</v>
      </c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07"/>
      <c r="Z322" s="207"/>
      <c r="AA322" s="207"/>
      <c r="AB322" s="207"/>
      <c r="AC322" s="207"/>
      <c r="AD322" s="207"/>
      <c r="AE322" s="207"/>
      <c r="AF322" s="207"/>
      <c r="AG322" s="207" t="s">
        <v>124</v>
      </c>
      <c r="AH322" s="207">
        <v>0</v>
      </c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  <c r="AS322" s="207"/>
      <c r="AT322" s="207"/>
      <c r="AU322" s="207"/>
      <c r="AV322" s="207"/>
      <c r="AW322" s="207"/>
      <c r="AX322" s="207"/>
      <c r="AY322" s="207"/>
      <c r="AZ322" s="207"/>
      <c r="BA322" s="207"/>
      <c r="BB322" s="207"/>
      <c r="BC322" s="207"/>
      <c r="BD322" s="207"/>
      <c r="BE322" s="207"/>
      <c r="BF322" s="207"/>
      <c r="BG322" s="207"/>
      <c r="BH322" s="207"/>
    </row>
    <row r="323" spans="1:60" outlineLevel="1" x14ac:dyDescent="0.2">
      <c r="A323" s="214"/>
      <c r="B323" s="215"/>
      <c r="C323" s="242"/>
      <c r="D323" s="233"/>
      <c r="E323" s="233"/>
      <c r="F323" s="233"/>
      <c r="G323" s="233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07"/>
      <c r="Z323" s="207"/>
      <c r="AA323" s="207"/>
      <c r="AB323" s="207"/>
      <c r="AC323" s="207"/>
      <c r="AD323" s="207"/>
      <c r="AE323" s="207"/>
      <c r="AF323" s="207"/>
      <c r="AG323" s="207" t="s">
        <v>125</v>
      </c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  <c r="AS323" s="207"/>
      <c r="AT323" s="207"/>
      <c r="AU323" s="207"/>
      <c r="AV323" s="207"/>
      <c r="AW323" s="207"/>
      <c r="AX323" s="207"/>
      <c r="AY323" s="207"/>
      <c r="AZ323" s="207"/>
      <c r="BA323" s="207"/>
      <c r="BB323" s="207"/>
      <c r="BC323" s="207"/>
      <c r="BD323" s="207"/>
      <c r="BE323" s="207"/>
      <c r="BF323" s="207"/>
      <c r="BG323" s="207"/>
      <c r="BH323" s="207"/>
    </row>
    <row r="324" spans="1:60" ht="22.5" outlineLevel="1" x14ac:dyDescent="0.2">
      <c r="A324" s="226">
        <v>43</v>
      </c>
      <c r="B324" s="227" t="s">
        <v>329</v>
      </c>
      <c r="C324" s="240" t="s">
        <v>330</v>
      </c>
      <c r="D324" s="228" t="s">
        <v>292</v>
      </c>
      <c r="E324" s="229">
        <v>6</v>
      </c>
      <c r="F324" s="230"/>
      <c r="G324" s="231">
        <f>ROUND(E324*F324,2)</f>
        <v>0</v>
      </c>
      <c r="H324" s="230"/>
      <c r="I324" s="231">
        <f>ROUND(E324*H324,2)</f>
        <v>0</v>
      </c>
      <c r="J324" s="230"/>
      <c r="K324" s="231">
        <f>ROUND(E324*J324,2)</f>
        <v>0</v>
      </c>
      <c r="L324" s="231">
        <v>21</v>
      </c>
      <c r="M324" s="231">
        <f>G324*(1+L324/100)</f>
        <v>0</v>
      </c>
      <c r="N324" s="231">
        <v>1E-4</v>
      </c>
      <c r="O324" s="231">
        <f>ROUND(E324*N324,2)</f>
        <v>0</v>
      </c>
      <c r="P324" s="231">
        <v>0</v>
      </c>
      <c r="Q324" s="231">
        <f>ROUND(E324*P324,2)</f>
        <v>0</v>
      </c>
      <c r="R324" s="231" t="s">
        <v>225</v>
      </c>
      <c r="S324" s="231" t="s">
        <v>120</v>
      </c>
      <c r="T324" s="232" t="s">
        <v>172</v>
      </c>
      <c r="U324" s="216">
        <v>0</v>
      </c>
      <c r="V324" s="216">
        <f>ROUND(E324*U324,2)</f>
        <v>0</v>
      </c>
      <c r="W324" s="216"/>
      <c r="X324" s="216" t="s">
        <v>226</v>
      </c>
      <c r="Y324" s="207"/>
      <c r="Z324" s="207"/>
      <c r="AA324" s="207"/>
      <c r="AB324" s="207"/>
      <c r="AC324" s="207"/>
      <c r="AD324" s="207"/>
      <c r="AE324" s="207"/>
      <c r="AF324" s="207"/>
      <c r="AG324" s="207" t="s">
        <v>227</v>
      </c>
      <c r="AH324" s="207"/>
      <c r="AI324" s="207"/>
      <c r="AJ324" s="207"/>
      <c r="AK324" s="207"/>
      <c r="AL324" s="207"/>
      <c r="AM324" s="207"/>
      <c r="AN324" s="207"/>
      <c r="AO324" s="207"/>
      <c r="AP324" s="207"/>
      <c r="AQ324" s="207"/>
      <c r="AR324" s="207"/>
      <c r="AS324" s="207"/>
      <c r="AT324" s="207"/>
      <c r="AU324" s="207"/>
      <c r="AV324" s="207"/>
      <c r="AW324" s="207"/>
      <c r="AX324" s="207"/>
      <c r="AY324" s="207"/>
      <c r="AZ324" s="207"/>
      <c r="BA324" s="207"/>
      <c r="BB324" s="207"/>
      <c r="BC324" s="207"/>
      <c r="BD324" s="207"/>
      <c r="BE324" s="207"/>
      <c r="BF324" s="207"/>
      <c r="BG324" s="207"/>
      <c r="BH324" s="207"/>
    </row>
    <row r="325" spans="1:60" outlineLevel="1" x14ac:dyDescent="0.2">
      <c r="A325" s="214"/>
      <c r="B325" s="215"/>
      <c r="C325" s="241" t="s">
        <v>175</v>
      </c>
      <c r="D325" s="217"/>
      <c r="E325" s="218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07"/>
      <c r="Z325" s="207"/>
      <c r="AA325" s="207"/>
      <c r="AB325" s="207"/>
      <c r="AC325" s="207"/>
      <c r="AD325" s="207"/>
      <c r="AE325" s="207"/>
      <c r="AF325" s="207"/>
      <c r="AG325" s="207" t="s">
        <v>124</v>
      </c>
      <c r="AH325" s="207">
        <v>0</v>
      </c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7"/>
      <c r="BF325" s="207"/>
      <c r="BG325" s="207"/>
      <c r="BH325" s="207"/>
    </row>
    <row r="326" spans="1:60" outlineLevel="1" x14ac:dyDescent="0.2">
      <c r="A326" s="214"/>
      <c r="B326" s="215"/>
      <c r="C326" s="241" t="s">
        <v>293</v>
      </c>
      <c r="D326" s="217"/>
      <c r="E326" s="218">
        <v>6</v>
      </c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07"/>
      <c r="Z326" s="207"/>
      <c r="AA326" s="207"/>
      <c r="AB326" s="207"/>
      <c r="AC326" s="207"/>
      <c r="AD326" s="207"/>
      <c r="AE326" s="207"/>
      <c r="AF326" s="207"/>
      <c r="AG326" s="207" t="s">
        <v>124</v>
      </c>
      <c r="AH326" s="207">
        <v>0</v>
      </c>
      <c r="AI326" s="207"/>
      <c r="AJ326" s="207"/>
      <c r="AK326" s="207"/>
      <c r="AL326" s="207"/>
      <c r="AM326" s="207"/>
      <c r="AN326" s="207"/>
      <c r="AO326" s="207"/>
      <c r="AP326" s="207"/>
      <c r="AQ326" s="207"/>
      <c r="AR326" s="207"/>
      <c r="AS326" s="207"/>
      <c r="AT326" s="207"/>
      <c r="AU326" s="207"/>
      <c r="AV326" s="207"/>
      <c r="AW326" s="207"/>
      <c r="AX326" s="207"/>
      <c r="AY326" s="207"/>
      <c r="AZ326" s="207"/>
      <c r="BA326" s="207"/>
      <c r="BB326" s="207"/>
      <c r="BC326" s="207"/>
      <c r="BD326" s="207"/>
      <c r="BE326" s="207"/>
      <c r="BF326" s="207"/>
      <c r="BG326" s="207"/>
      <c r="BH326" s="207"/>
    </row>
    <row r="327" spans="1:60" outlineLevel="1" x14ac:dyDescent="0.2">
      <c r="A327" s="214"/>
      <c r="B327" s="215"/>
      <c r="C327" s="242"/>
      <c r="D327" s="233"/>
      <c r="E327" s="233"/>
      <c r="F327" s="233"/>
      <c r="G327" s="233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07"/>
      <c r="Z327" s="207"/>
      <c r="AA327" s="207"/>
      <c r="AB327" s="207"/>
      <c r="AC327" s="207"/>
      <c r="AD327" s="207"/>
      <c r="AE327" s="207"/>
      <c r="AF327" s="207"/>
      <c r="AG327" s="207" t="s">
        <v>125</v>
      </c>
      <c r="AH327" s="207"/>
      <c r="AI327" s="207"/>
      <c r="AJ327" s="207"/>
      <c r="AK327" s="207"/>
      <c r="AL327" s="207"/>
      <c r="AM327" s="207"/>
      <c r="AN327" s="207"/>
      <c r="AO327" s="207"/>
      <c r="AP327" s="207"/>
      <c r="AQ327" s="207"/>
      <c r="AR327" s="207"/>
      <c r="AS327" s="207"/>
      <c r="AT327" s="207"/>
      <c r="AU327" s="207"/>
      <c r="AV327" s="207"/>
      <c r="AW327" s="207"/>
      <c r="AX327" s="207"/>
      <c r="AY327" s="207"/>
      <c r="AZ327" s="207"/>
      <c r="BA327" s="207"/>
      <c r="BB327" s="207"/>
      <c r="BC327" s="207"/>
      <c r="BD327" s="207"/>
      <c r="BE327" s="207"/>
      <c r="BF327" s="207"/>
      <c r="BG327" s="207"/>
      <c r="BH327" s="207"/>
    </row>
    <row r="328" spans="1:60" outlineLevel="1" x14ac:dyDescent="0.2">
      <c r="A328" s="226">
        <v>44</v>
      </c>
      <c r="B328" s="227" t="s">
        <v>331</v>
      </c>
      <c r="C328" s="240" t="s">
        <v>332</v>
      </c>
      <c r="D328" s="228" t="s">
        <v>292</v>
      </c>
      <c r="E328" s="229">
        <v>6</v>
      </c>
      <c r="F328" s="230"/>
      <c r="G328" s="231">
        <f>ROUND(E328*F328,2)</f>
        <v>0</v>
      </c>
      <c r="H328" s="230"/>
      <c r="I328" s="231">
        <f>ROUND(E328*H328,2)</f>
        <v>0</v>
      </c>
      <c r="J328" s="230"/>
      <c r="K328" s="231">
        <f>ROUND(E328*J328,2)</f>
        <v>0</v>
      </c>
      <c r="L328" s="231">
        <v>21</v>
      </c>
      <c r="M328" s="231">
        <f>G328*(1+L328/100)</f>
        <v>0</v>
      </c>
      <c r="N328" s="231">
        <v>5.4999999999999997E-3</v>
      </c>
      <c r="O328" s="231">
        <f>ROUND(E328*N328,2)</f>
        <v>0.03</v>
      </c>
      <c r="P328" s="231">
        <v>0</v>
      </c>
      <c r="Q328" s="231">
        <f>ROUND(E328*P328,2)</f>
        <v>0</v>
      </c>
      <c r="R328" s="231" t="s">
        <v>225</v>
      </c>
      <c r="S328" s="231" t="s">
        <v>120</v>
      </c>
      <c r="T328" s="232" t="s">
        <v>172</v>
      </c>
      <c r="U328" s="216">
        <v>0</v>
      </c>
      <c r="V328" s="216">
        <f>ROUND(E328*U328,2)</f>
        <v>0</v>
      </c>
      <c r="W328" s="216"/>
      <c r="X328" s="216" t="s">
        <v>226</v>
      </c>
      <c r="Y328" s="207"/>
      <c r="Z328" s="207"/>
      <c r="AA328" s="207"/>
      <c r="AB328" s="207"/>
      <c r="AC328" s="207"/>
      <c r="AD328" s="207"/>
      <c r="AE328" s="207"/>
      <c r="AF328" s="207"/>
      <c r="AG328" s="207" t="s">
        <v>227</v>
      </c>
      <c r="AH328" s="207"/>
      <c r="AI328" s="207"/>
      <c r="AJ328" s="207"/>
      <c r="AK328" s="207"/>
      <c r="AL328" s="207"/>
      <c r="AM328" s="207"/>
      <c r="AN328" s="207"/>
      <c r="AO328" s="207"/>
      <c r="AP328" s="207"/>
      <c r="AQ328" s="207"/>
      <c r="AR328" s="207"/>
      <c r="AS328" s="207"/>
      <c r="AT328" s="207"/>
      <c r="AU328" s="207"/>
      <c r="AV328" s="207"/>
      <c r="AW328" s="207"/>
      <c r="AX328" s="207"/>
      <c r="AY328" s="207"/>
      <c r="AZ328" s="207"/>
      <c r="BA328" s="207"/>
      <c r="BB328" s="207"/>
      <c r="BC328" s="207"/>
      <c r="BD328" s="207"/>
      <c r="BE328" s="207"/>
      <c r="BF328" s="207"/>
      <c r="BG328" s="207"/>
      <c r="BH328" s="207"/>
    </row>
    <row r="329" spans="1:60" outlineLevel="1" x14ac:dyDescent="0.2">
      <c r="A329" s="214"/>
      <c r="B329" s="215"/>
      <c r="C329" s="241" t="s">
        <v>175</v>
      </c>
      <c r="D329" s="217"/>
      <c r="E329" s="218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07"/>
      <c r="Z329" s="207"/>
      <c r="AA329" s="207"/>
      <c r="AB329" s="207"/>
      <c r="AC329" s="207"/>
      <c r="AD329" s="207"/>
      <c r="AE329" s="207"/>
      <c r="AF329" s="207"/>
      <c r="AG329" s="207" t="s">
        <v>124</v>
      </c>
      <c r="AH329" s="207">
        <v>0</v>
      </c>
      <c r="AI329" s="207"/>
      <c r="AJ329" s="207"/>
      <c r="AK329" s="207"/>
      <c r="AL329" s="207"/>
      <c r="AM329" s="207"/>
      <c r="AN329" s="207"/>
      <c r="AO329" s="207"/>
      <c r="AP329" s="207"/>
      <c r="AQ329" s="207"/>
      <c r="AR329" s="207"/>
      <c r="AS329" s="207"/>
      <c r="AT329" s="207"/>
      <c r="AU329" s="207"/>
      <c r="AV329" s="207"/>
      <c r="AW329" s="207"/>
      <c r="AX329" s="207"/>
      <c r="AY329" s="207"/>
      <c r="AZ329" s="207"/>
      <c r="BA329" s="207"/>
      <c r="BB329" s="207"/>
      <c r="BC329" s="207"/>
      <c r="BD329" s="207"/>
      <c r="BE329" s="207"/>
      <c r="BF329" s="207"/>
      <c r="BG329" s="207"/>
      <c r="BH329" s="207"/>
    </row>
    <row r="330" spans="1:60" outlineLevel="1" x14ac:dyDescent="0.2">
      <c r="A330" s="214"/>
      <c r="B330" s="215"/>
      <c r="C330" s="241" t="s">
        <v>293</v>
      </c>
      <c r="D330" s="217"/>
      <c r="E330" s="218">
        <v>6</v>
      </c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07"/>
      <c r="Z330" s="207"/>
      <c r="AA330" s="207"/>
      <c r="AB330" s="207"/>
      <c r="AC330" s="207"/>
      <c r="AD330" s="207"/>
      <c r="AE330" s="207"/>
      <c r="AF330" s="207"/>
      <c r="AG330" s="207" t="s">
        <v>124</v>
      </c>
      <c r="AH330" s="207">
        <v>0</v>
      </c>
      <c r="AI330" s="207"/>
      <c r="AJ330" s="207"/>
      <c r="AK330" s="207"/>
      <c r="AL330" s="207"/>
      <c r="AM330" s="207"/>
      <c r="AN330" s="207"/>
      <c r="AO330" s="207"/>
      <c r="AP330" s="207"/>
      <c r="AQ330" s="207"/>
      <c r="AR330" s="207"/>
      <c r="AS330" s="207"/>
      <c r="AT330" s="207"/>
      <c r="AU330" s="207"/>
      <c r="AV330" s="207"/>
      <c r="AW330" s="207"/>
      <c r="AX330" s="207"/>
      <c r="AY330" s="207"/>
      <c r="AZ330" s="207"/>
      <c r="BA330" s="207"/>
      <c r="BB330" s="207"/>
      <c r="BC330" s="207"/>
      <c r="BD330" s="207"/>
      <c r="BE330" s="207"/>
      <c r="BF330" s="207"/>
      <c r="BG330" s="207"/>
      <c r="BH330" s="207"/>
    </row>
    <row r="331" spans="1:60" outlineLevel="1" x14ac:dyDescent="0.2">
      <c r="A331" s="214"/>
      <c r="B331" s="215"/>
      <c r="C331" s="242"/>
      <c r="D331" s="233"/>
      <c r="E331" s="233"/>
      <c r="F331" s="233"/>
      <c r="G331" s="233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07"/>
      <c r="Z331" s="207"/>
      <c r="AA331" s="207"/>
      <c r="AB331" s="207"/>
      <c r="AC331" s="207"/>
      <c r="AD331" s="207"/>
      <c r="AE331" s="207"/>
      <c r="AF331" s="207"/>
      <c r="AG331" s="207" t="s">
        <v>125</v>
      </c>
      <c r="AH331" s="207"/>
      <c r="AI331" s="207"/>
      <c r="AJ331" s="207"/>
      <c r="AK331" s="207"/>
      <c r="AL331" s="207"/>
      <c r="AM331" s="207"/>
      <c r="AN331" s="207"/>
      <c r="AO331" s="207"/>
      <c r="AP331" s="207"/>
      <c r="AQ331" s="207"/>
      <c r="AR331" s="207"/>
      <c r="AS331" s="207"/>
      <c r="AT331" s="207"/>
      <c r="AU331" s="207"/>
      <c r="AV331" s="207"/>
      <c r="AW331" s="207"/>
      <c r="AX331" s="207"/>
      <c r="AY331" s="207"/>
      <c r="AZ331" s="207"/>
      <c r="BA331" s="207"/>
      <c r="BB331" s="207"/>
      <c r="BC331" s="207"/>
      <c r="BD331" s="207"/>
      <c r="BE331" s="207"/>
      <c r="BF331" s="207"/>
      <c r="BG331" s="207"/>
      <c r="BH331" s="207"/>
    </row>
    <row r="332" spans="1:60" ht="22.5" outlineLevel="1" x14ac:dyDescent="0.2">
      <c r="A332" s="226">
        <v>45</v>
      </c>
      <c r="B332" s="227" t="s">
        <v>333</v>
      </c>
      <c r="C332" s="240" t="s">
        <v>334</v>
      </c>
      <c r="D332" s="228" t="s">
        <v>292</v>
      </c>
      <c r="E332" s="229">
        <v>750</v>
      </c>
      <c r="F332" s="230"/>
      <c r="G332" s="231">
        <f>ROUND(E332*F332,2)</f>
        <v>0</v>
      </c>
      <c r="H332" s="230"/>
      <c r="I332" s="231">
        <f>ROUND(E332*H332,2)</f>
        <v>0</v>
      </c>
      <c r="J332" s="230"/>
      <c r="K332" s="231">
        <f>ROUND(E332*J332,2)</f>
        <v>0</v>
      </c>
      <c r="L332" s="231">
        <v>21</v>
      </c>
      <c r="M332" s="231">
        <f>G332*(1+L332/100)</f>
        <v>0</v>
      </c>
      <c r="N332" s="231">
        <v>8.1970000000000001E-2</v>
      </c>
      <c r="O332" s="231">
        <f>ROUND(E332*N332,2)</f>
        <v>61.48</v>
      </c>
      <c r="P332" s="231">
        <v>0</v>
      </c>
      <c r="Q332" s="231">
        <f>ROUND(E332*P332,2)</f>
        <v>0</v>
      </c>
      <c r="R332" s="231" t="s">
        <v>225</v>
      </c>
      <c r="S332" s="231" t="s">
        <v>120</v>
      </c>
      <c r="T332" s="232" t="s">
        <v>172</v>
      </c>
      <c r="U332" s="216">
        <v>0</v>
      </c>
      <c r="V332" s="216">
        <f>ROUND(E332*U332,2)</f>
        <v>0</v>
      </c>
      <c r="W332" s="216"/>
      <c r="X332" s="216" t="s">
        <v>226</v>
      </c>
      <c r="Y332" s="207"/>
      <c r="Z332" s="207"/>
      <c r="AA332" s="207"/>
      <c r="AB332" s="207"/>
      <c r="AC332" s="207"/>
      <c r="AD332" s="207"/>
      <c r="AE332" s="207"/>
      <c r="AF332" s="207"/>
      <c r="AG332" s="207" t="s">
        <v>227</v>
      </c>
      <c r="AH332" s="207"/>
      <c r="AI332" s="207"/>
      <c r="AJ332" s="207"/>
      <c r="AK332" s="207"/>
      <c r="AL332" s="207"/>
      <c r="AM332" s="207"/>
      <c r="AN332" s="207"/>
      <c r="AO332" s="207"/>
      <c r="AP332" s="207"/>
      <c r="AQ332" s="207"/>
      <c r="AR332" s="207"/>
      <c r="AS332" s="207"/>
      <c r="AT332" s="207"/>
      <c r="AU332" s="207"/>
      <c r="AV332" s="207"/>
      <c r="AW332" s="207"/>
      <c r="AX332" s="207"/>
      <c r="AY332" s="207"/>
      <c r="AZ332" s="207"/>
      <c r="BA332" s="207"/>
      <c r="BB332" s="207"/>
      <c r="BC332" s="207"/>
      <c r="BD332" s="207"/>
      <c r="BE332" s="207"/>
      <c r="BF332" s="207"/>
      <c r="BG332" s="207"/>
      <c r="BH332" s="207"/>
    </row>
    <row r="333" spans="1:60" outlineLevel="1" x14ac:dyDescent="0.2">
      <c r="A333" s="214"/>
      <c r="B333" s="215"/>
      <c r="C333" s="241" t="s">
        <v>175</v>
      </c>
      <c r="D333" s="217"/>
      <c r="E333" s="218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07"/>
      <c r="Z333" s="207"/>
      <c r="AA333" s="207"/>
      <c r="AB333" s="207"/>
      <c r="AC333" s="207"/>
      <c r="AD333" s="207"/>
      <c r="AE333" s="207"/>
      <c r="AF333" s="207"/>
      <c r="AG333" s="207" t="s">
        <v>124</v>
      </c>
      <c r="AH333" s="207">
        <v>0</v>
      </c>
      <c r="AI333" s="207"/>
      <c r="AJ333" s="207"/>
      <c r="AK333" s="207"/>
      <c r="AL333" s="207"/>
      <c r="AM333" s="207"/>
      <c r="AN333" s="207"/>
      <c r="AO333" s="207"/>
      <c r="AP333" s="207"/>
      <c r="AQ333" s="207"/>
      <c r="AR333" s="207"/>
      <c r="AS333" s="207"/>
      <c r="AT333" s="207"/>
      <c r="AU333" s="207"/>
      <c r="AV333" s="207"/>
      <c r="AW333" s="207"/>
      <c r="AX333" s="207"/>
      <c r="AY333" s="207"/>
      <c r="AZ333" s="207"/>
      <c r="BA333" s="207"/>
      <c r="BB333" s="207"/>
      <c r="BC333" s="207"/>
      <c r="BD333" s="207"/>
      <c r="BE333" s="207"/>
      <c r="BF333" s="207"/>
      <c r="BG333" s="207"/>
      <c r="BH333" s="207"/>
    </row>
    <row r="334" spans="1:60" outlineLevel="1" x14ac:dyDescent="0.2">
      <c r="A334" s="214"/>
      <c r="B334" s="215"/>
      <c r="C334" s="241" t="s">
        <v>311</v>
      </c>
      <c r="D334" s="217"/>
      <c r="E334" s="218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07"/>
      <c r="Z334" s="207"/>
      <c r="AA334" s="207"/>
      <c r="AB334" s="207"/>
      <c r="AC334" s="207"/>
      <c r="AD334" s="207"/>
      <c r="AE334" s="207"/>
      <c r="AF334" s="207"/>
      <c r="AG334" s="207" t="s">
        <v>124</v>
      </c>
      <c r="AH334" s="207">
        <v>0</v>
      </c>
      <c r="AI334" s="207"/>
      <c r="AJ334" s="207"/>
      <c r="AK334" s="207"/>
      <c r="AL334" s="207"/>
      <c r="AM334" s="207"/>
      <c r="AN334" s="207"/>
      <c r="AO334" s="207"/>
      <c r="AP334" s="207"/>
      <c r="AQ334" s="207"/>
      <c r="AR334" s="207"/>
      <c r="AS334" s="207"/>
      <c r="AT334" s="207"/>
      <c r="AU334" s="207"/>
      <c r="AV334" s="207"/>
      <c r="AW334" s="207"/>
      <c r="AX334" s="207"/>
      <c r="AY334" s="207"/>
      <c r="AZ334" s="207"/>
      <c r="BA334" s="207"/>
      <c r="BB334" s="207"/>
      <c r="BC334" s="207"/>
      <c r="BD334" s="207"/>
      <c r="BE334" s="207"/>
      <c r="BF334" s="207"/>
      <c r="BG334" s="207"/>
      <c r="BH334" s="207"/>
    </row>
    <row r="335" spans="1:60" outlineLevel="1" x14ac:dyDescent="0.2">
      <c r="A335" s="214"/>
      <c r="B335" s="215"/>
      <c r="C335" s="241" t="s">
        <v>335</v>
      </c>
      <c r="D335" s="217"/>
      <c r="E335" s="218">
        <v>750</v>
      </c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07"/>
      <c r="Z335" s="207"/>
      <c r="AA335" s="207"/>
      <c r="AB335" s="207"/>
      <c r="AC335" s="207"/>
      <c r="AD335" s="207"/>
      <c r="AE335" s="207"/>
      <c r="AF335" s="207"/>
      <c r="AG335" s="207" t="s">
        <v>124</v>
      </c>
      <c r="AH335" s="207">
        <v>0</v>
      </c>
      <c r="AI335" s="207"/>
      <c r="AJ335" s="207"/>
      <c r="AK335" s="207"/>
      <c r="AL335" s="207"/>
      <c r="AM335" s="207"/>
      <c r="AN335" s="207"/>
      <c r="AO335" s="207"/>
      <c r="AP335" s="207"/>
      <c r="AQ335" s="207"/>
      <c r="AR335" s="207"/>
      <c r="AS335" s="207"/>
      <c r="AT335" s="207"/>
      <c r="AU335" s="207"/>
      <c r="AV335" s="207"/>
      <c r="AW335" s="207"/>
      <c r="AX335" s="207"/>
      <c r="AY335" s="207"/>
      <c r="AZ335" s="207"/>
      <c r="BA335" s="207"/>
      <c r="BB335" s="207"/>
      <c r="BC335" s="207"/>
      <c r="BD335" s="207"/>
      <c r="BE335" s="207"/>
      <c r="BF335" s="207"/>
      <c r="BG335" s="207"/>
      <c r="BH335" s="207"/>
    </row>
    <row r="336" spans="1:60" outlineLevel="1" x14ac:dyDescent="0.2">
      <c r="A336" s="214"/>
      <c r="B336" s="215"/>
      <c r="C336" s="242"/>
      <c r="D336" s="233"/>
      <c r="E336" s="233"/>
      <c r="F336" s="233"/>
      <c r="G336" s="233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07"/>
      <c r="Z336" s="207"/>
      <c r="AA336" s="207"/>
      <c r="AB336" s="207"/>
      <c r="AC336" s="207"/>
      <c r="AD336" s="207"/>
      <c r="AE336" s="207"/>
      <c r="AF336" s="207"/>
      <c r="AG336" s="207" t="s">
        <v>125</v>
      </c>
      <c r="AH336" s="207"/>
      <c r="AI336" s="207"/>
      <c r="AJ336" s="207"/>
      <c r="AK336" s="207"/>
      <c r="AL336" s="207"/>
      <c r="AM336" s="207"/>
      <c r="AN336" s="207"/>
      <c r="AO336" s="207"/>
      <c r="AP336" s="207"/>
      <c r="AQ336" s="207"/>
      <c r="AR336" s="207"/>
      <c r="AS336" s="207"/>
      <c r="AT336" s="207"/>
      <c r="AU336" s="207"/>
      <c r="AV336" s="207"/>
      <c r="AW336" s="207"/>
      <c r="AX336" s="207"/>
      <c r="AY336" s="207"/>
      <c r="AZ336" s="207"/>
      <c r="BA336" s="207"/>
      <c r="BB336" s="207"/>
      <c r="BC336" s="207"/>
      <c r="BD336" s="207"/>
      <c r="BE336" s="207"/>
      <c r="BF336" s="207"/>
      <c r="BG336" s="207"/>
      <c r="BH336" s="207"/>
    </row>
    <row r="337" spans="1:60" ht="22.5" outlineLevel="1" x14ac:dyDescent="0.2">
      <c r="A337" s="226">
        <v>46</v>
      </c>
      <c r="B337" s="227" t="s">
        <v>336</v>
      </c>
      <c r="C337" s="240" t="s">
        <v>337</v>
      </c>
      <c r="D337" s="228" t="s">
        <v>292</v>
      </c>
      <c r="E337" s="229">
        <v>675</v>
      </c>
      <c r="F337" s="230"/>
      <c r="G337" s="231">
        <f>ROUND(E337*F337,2)</f>
        <v>0</v>
      </c>
      <c r="H337" s="230"/>
      <c r="I337" s="231">
        <f>ROUND(E337*H337,2)</f>
        <v>0</v>
      </c>
      <c r="J337" s="230"/>
      <c r="K337" s="231">
        <f>ROUND(E337*J337,2)</f>
        <v>0</v>
      </c>
      <c r="L337" s="231">
        <v>21</v>
      </c>
      <c r="M337" s="231">
        <f>G337*(1+L337/100)</f>
        <v>0</v>
      </c>
      <c r="N337" s="231">
        <v>0.06</v>
      </c>
      <c r="O337" s="231">
        <f>ROUND(E337*N337,2)</f>
        <v>40.5</v>
      </c>
      <c r="P337" s="231">
        <v>0</v>
      </c>
      <c r="Q337" s="231">
        <f>ROUND(E337*P337,2)</f>
        <v>0</v>
      </c>
      <c r="R337" s="231" t="s">
        <v>225</v>
      </c>
      <c r="S337" s="231" t="s">
        <v>120</v>
      </c>
      <c r="T337" s="232" t="s">
        <v>172</v>
      </c>
      <c r="U337" s="216">
        <v>0</v>
      </c>
      <c r="V337" s="216">
        <f>ROUND(E337*U337,2)</f>
        <v>0</v>
      </c>
      <c r="W337" s="216"/>
      <c r="X337" s="216" t="s">
        <v>226</v>
      </c>
      <c r="Y337" s="207"/>
      <c r="Z337" s="207"/>
      <c r="AA337" s="207"/>
      <c r="AB337" s="207"/>
      <c r="AC337" s="207"/>
      <c r="AD337" s="207"/>
      <c r="AE337" s="207"/>
      <c r="AF337" s="207"/>
      <c r="AG337" s="207" t="s">
        <v>227</v>
      </c>
      <c r="AH337" s="207"/>
      <c r="AI337" s="207"/>
      <c r="AJ337" s="207"/>
      <c r="AK337" s="207"/>
      <c r="AL337" s="207"/>
      <c r="AM337" s="207"/>
      <c r="AN337" s="207"/>
      <c r="AO337" s="207"/>
      <c r="AP337" s="207"/>
      <c r="AQ337" s="207"/>
      <c r="AR337" s="207"/>
      <c r="AS337" s="207"/>
      <c r="AT337" s="207"/>
      <c r="AU337" s="207"/>
      <c r="AV337" s="207"/>
      <c r="AW337" s="207"/>
      <c r="AX337" s="207"/>
      <c r="AY337" s="207"/>
      <c r="AZ337" s="207"/>
      <c r="BA337" s="207"/>
      <c r="BB337" s="207"/>
      <c r="BC337" s="207"/>
      <c r="BD337" s="207"/>
      <c r="BE337" s="207"/>
      <c r="BF337" s="207"/>
      <c r="BG337" s="207"/>
      <c r="BH337" s="207"/>
    </row>
    <row r="338" spans="1:60" outlineLevel="1" x14ac:dyDescent="0.2">
      <c r="A338" s="214"/>
      <c r="B338" s="215"/>
      <c r="C338" s="241" t="s">
        <v>175</v>
      </c>
      <c r="D338" s="217"/>
      <c r="E338" s="218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07"/>
      <c r="Z338" s="207"/>
      <c r="AA338" s="207"/>
      <c r="AB338" s="207"/>
      <c r="AC338" s="207"/>
      <c r="AD338" s="207"/>
      <c r="AE338" s="207"/>
      <c r="AF338" s="207"/>
      <c r="AG338" s="207" t="s">
        <v>124</v>
      </c>
      <c r="AH338" s="207">
        <v>0</v>
      </c>
      <c r="AI338" s="207"/>
      <c r="AJ338" s="207"/>
      <c r="AK338" s="207"/>
      <c r="AL338" s="207"/>
      <c r="AM338" s="207"/>
      <c r="AN338" s="207"/>
      <c r="AO338" s="207"/>
      <c r="AP338" s="207"/>
      <c r="AQ338" s="207"/>
      <c r="AR338" s="207"/>
      <c r="AS338" s="207"/>
      <c r="AT338" s="207"/>
      <c r="AU338" s="207"/>
      <c r="AV338" s="207"/>
      <c r="AW338" s="207"/>
      <c r="AX338" s="207"/>
      <c r="AY338" s="207"/>
      <c r="AZ338" s="207"/>
      <c r="BA338" s="207"/>
      <c r="BB338" s="207"/>
      <c r="BC338" s="207"/>
      <c r="BD338" s="207"/>
      <c r="BE338" s="207"/>
      <c r="BF338" s="207"/>
      <c r="BG338" s="207"/>
      <c r="BH338" s="207"/>
    </row>
    <row r="339" spans="1:60" outlineLevel="1" x14ac:dyDescent="0.2">
      <c r="A339" s="214"/>
      <c r="B339" s="215"/>
      <c r="C339" s="241" t="s">
        <v>312</v>
      </c>
      <c r="D339" s="217"/>
      <c r="E339" s="218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07"/>
      <c r="Z339" s="207"/>
      <c r="AA339" s="207"/>
      <c r="AB339" s="207"/>
      <c r="AC339" s="207"/>
      <c r="AD339" s="207"/>
      <c r="AE339" s="207"/>
      <c r="AF339" s="207"/>
      <c r="AG339" s="207" t="s">
        <v>124</v>
      </c>
      <c r="AH339" s="207">
        <v>0</v>
      </c>
      <c r="AI339" s="207"/>
      <c r="AJ339" s="207"/>
      <c r="AK339" s="207"/>
      <c r="AL339" s="207"/>
      <c r="AM339" s="207"/>
      <c r="AN339" s="207"/>
      <c r="AO339" s="207"/>
      <c r="AP339" s="207"/>
      <c r="AQ339" s="207"/>
      <c r="AR339" s="207"/>
      <c r="AS339" s="207"/>
      <c r="AT339" s="207"/>
      <c r="AU339" s="207"/>
      <c r="AV339" s="207"/>
      <c r="AW339" s="207"/>
      <c r="AX339" s="207"/>
      <c r="AY339" s="207"/>
      <c r="AZ339" s="207"/>
      <c r="BA339" s="207"/>
      <c r="BB339" s="207"/>
      <c r="BC339" s="207"/>
      <c r="BD339" s="207"/>
      <c r="BE339" s="207"/>
      <c r="BF339" s="207"/>
      <c r="BG339" s="207"/>
      <c r="BH339" s="207"/>
    </row>
    <row r="340" spans="1:60" outlineLevel="1" x14ac:dyDescent="0.2">
      <c r="A340" s="214"/>
      <c r="B340" s="215"/>
      <c r="C340" s="241" t="s">
        <v>338</v>
      </c>
      <c r="D340" s="217"/>
      <c r="E340" s="218">
        <v>675</v>
      </c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07"/>
      <c r="Z340" s="207"/>
      <c r="AA340" s="207"/>
      <c r="AB340" s="207"/>
      <c r="AC340" s="207"/>
      <c r="AD340" s="207"/>
      <c r="AE340" s="207"/>
      <c r="AF340" s="207"/>
      <c r="AG340" s="207" t="s">
        <v>124</v>
      </c>
      <c r="AH340" s="207">
        <v>0</v>
      </c>
      <c r="AI340" s="207"/>
      <c r="AJ340" s="207"/>
      <c r="AK340" s="207"/>
      <c r="AL340" s="207"/>
      <c r="AM340" s="207"/>
      <c r="AN340" s="207"/>
      <c r="AO340" s="207"/>
      <c r="AP340" s="207"/>
      <c r="AQ340" s="207"/>
      <c r="AR340" s="207"/>
      <c r="AS340" s="207"/>
      <c r="AT340" s="207"/>
      <c r="AU340" s="207"/>
      <c r="AV340" s="207"/>
      <c r="AW340" s="207"/>
      <c r="AX340" s="207"/>
      <c r="AY340" s="207"/>
      <c r="AZ340" s="207"/>
      <c r="BA340" s="207"/>
      <c r="BB340" s="207"/>
      <c r="BC340" s="207"/>
      <c r="BD340" s="207"/>
      <c r="BE340" s="207"/>
      <c r="BF340" s="207"/>
      <c r="BG340" s="207"/>
      <c r="BH340" s="207"/>
    </row>
    <row r="341" spans="1:60" outlineLevel="1" x14ac:dyDescent="0.2">
      <c r="A341" s="214"/>
      <c r="B341" s="215"/>
      <c r="C341" s="242"/>
      <c r="D341" s="233"/>
      <c r="E341" s="233"/>
      <c r="F341" s="233"/>
      <c r="G341" s="233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07"/>
      <c r="Z341" s="207"/>
      <c r="AA341" s="207"/>
      <c r="AB341" s="207"/>
      <c r="AC341" s="207"/>
      <c r="AD341" s="207"/>
      <c r="AE341" s="207"/>
      <c r="AF341" s="207"/>
      <c r="AG341" s="207" t="s">
        <v>125</v>
      </c>
      <c r="AH341" s="207"/>
      <c r="AI341" s="207"/>
      <c r="AJ341" s="207"/>
      <c r="AK341" s="207"/>
      <c r="AL341" s="207"/>
      <c r="AM341" s="207"/>
      <c r="AN341" s="207"/>
      <c r="AO341" s="207"/>
      <c r="AP341" s="207"/>
      <c r="AQ341" s="207"/>
      <c r="AR341" s="207"/>
      <c r="AS341" s="207"/>
      <c r="AT341" s="207"/>
      <c r="AU341" s="207"/>
      <c r="AV341" s="207"/>
      <c r="AW341" s="207"/>
      <c r="AX341" s="207"/>
      <c r="AY341" s="207"/>
      <c r="AZ341" s="207"/>
      <c r="BA341" s="207"/>
      <c r="BB341" s="207"/>
      <c r="BC341" s="207"/>
      <c r="BD341" s="207"/>
      <c r="BE341" s="207"/>
      <c r="BF341" s="207"/>
      <c r="BG341" s="207"/>
      <c r="BH341" s="207"/>
    </row>
    <row r="342" spans="1:60" x14ac:dyDescent="0.2">
      <c r="A342" s="220" t="s">
        <v>115</v>
      </c>
      <c r="B342" s="221" t="s">
        <v>75</v>
      </c>
      <c r="C342" s="239" t="s">
        <v>76</v>
      </c>
      <c r="D342" s="222"/>
      <c r="E342" s="223"/>
      <c r="F342" s="224"/>
      <c r="G342" s="224">
        <f>SUMIF(AG343:AG344,"&lt;&gt;NOR",G343:G344)</f>
        <v>0</v>
      </c>
      <c r="H342" s="224"/>
      <c r="I342" s="224">
        <f>SUM(I343:I344)</f>
        <v>0</v>
      </c>
      <c r="J342" s="224"/>
      <c r="K342" s="224">
        <f>SUM(K343:K344)</f>
        <v>0</v>
      </c>
      <c r="L342" s="224"/>
      <c r="M342" s="224">
        <f>SUM(M343:M344)</f>
        <v>0</v>
      </c>
      <c r="N342" s="224"/>
      <c r="O342" s="224">
        <f>SUM(O343:O344)</f>
        <v>0</v>
      </c>
      <c r="P342" s="224"/>
      <c r="Q342" s="224">
        <f>SUM(Q343:Q344)</f>
        <v>0</v>
      </c>
      <c r="R342" s="224"/>
      <c r="S342" s="224"/>
      <c r="T342" s="225"/>
      <c r="U342" s="219"/>
      <c r="V342" s="219">
        <f>SUM(V343:V344)</f>
        <v>0</v>
      </c>
      <c r="W342" s="219"/>
      <c r="X342" s="219"/>
      <c r="AG342" t="s">
        <v>116</v>
      </c>
    </row>
    <row r="343" spans="1:60" outlineLevel="1" x14ac:dyDescent="0.2">
      <c r="A343" s="226">
        <v>47</v>
      </c>
      <c r="B343" s="227" t="s">
        <v>339</v>
      </c>
      <c r="C343" s="240" t="s">
        <v>340</v>
      </c>
      <c r="D343" s="228" t="s">
        <v>119</v>
      </c>
      <c r="E343" s="229">
        <v>1</v>
      </c>
      <c r="F343" s="230"/>
      <c r="G343" s="231">
        <f>ROUND(E343*F343,2)</f>
        <v>0</v>
      </c>
      <c r="H343" s="230"/>
      <c r="I343" s="231">
        <f>ROUND(E343*H343,2)</f>
        <v>0</v>
      </c>
      <c r="J343" s="230"/>
      <c r="K343" s="231">
        <f>ROUND(E343*J343,2)</f>
        <v>0</v>
      </c>
      <c r="L343" s="231">
        <v>21</v>
      </c>
      <c r="M343" s="231">
        <f>G343*(1+L343/100)</f>
        <v>0</v>
      </c>
      <c r="N343" s="231">
        <v>0</v>
      </c>
      <c r="O343" s="231">
        <f>ROUND(E343*N343,2)</f>
        <v>0</v>
      </c>
      <c r="P343" s="231">
        <v>0</v>
      </c>
      <c r="Q343" s="231">
        <f>ROUND(E343*P343,2)</f>
        <v>0</v>
      </c>
      <c r="R343" s="231"/>
      <c r="S343" s="231" t="s">
        <v>128</v>
      </c>
      <c r="T343" s="232" t="s">
        <v>121</v>
      </c>
      <c r="U343" s="216">
        <v>0</v>
      </c>
      <c r="V343" s="216">
        <f>ROUND(E343*U343,2)</f>
        <v>0</v>
      </c>
      <c r="W343" s="216"/>
      <c r="X343" s="216" t="s">
        <v>150</v>
      </c>
      <c r="Y343" s="207"/>
      <c r="Z343" s="207"/>
      <c r="AA343" s="207"/>
      <c r="AB343" s="207"/>
      <c r="AC343" s="207"/>
      <c r="AD343" s="207"/>
      <c r="AE343" s="207"/>
      <c r="AF343" s="207"/>
      <c r="AG343" s="207" t="s">
        <v>151</v>
      </c>
      <c r="AH343" s="207"/>
      <c r="AI343" s="207"/>
      <c r="AJ343" s="207"/>
      <c r="AK343" s="207"/>
      <c r="AL343" s="207"/>
      <c r="AM343" s="207"/>
      <c r="AN343" s="207"/>
      <c r="AO343" s="207"/>
      <c r="AP343" s="207"/>
      <c r="AQ343" s="207"/>
      <c r="AR343" s="207"/>
      <c r="AS343" s="207"/>
      <c r="AT343" s="207"/>
      <c r="AU343" s="207"/>
      <c r="AV343" s="207"/>
      <c r="AW343" s="207"/>
      <c r="AX343" s="207"/>
      <c r="AY343" s="207"/>
      <c r="AZ343" s="207"/>
      <c r="BA343" s="207"/>
      <c r="BB343" s="207"/>
      <c r="BC343" s="207"/>
      <c r="BD343" s="207"/>
      <c r="BE343" s="207"/>
      <c r="BF343" s="207"/>
      <c r="BG343" s="207"/>
      <c r="BH343" s="207"/>
    </row>
    <row r="344" spans="1:60" outlineLevel="1" x14ac:dyDescent="0.2">
      <c r="A344" s="214"/>
      <c r="B344" s="215"/>
      <c r="C344" s="243"/>
      <c r="D344" s="234"/>
      <c r="E344" s="234"/>
      <c r="F344" s="234"/>
      <c r="G344" s="234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07"/>
      <c r="Z344" s="207"/>
      <c r="AA344" s="207"/>
      <c r="AB344" s="207"/>
      <c r="AC344" s="207"/>
      <c r="AD344" s="207"/>
      <c r="AE344" s="207"/>
      <c r="AF344" s="207"/>
      <c r="AG344" s="207" t="s">
        <v>125</v>
      </c>
      <c r="AH344" s="207"/>
      <c r="AI344" s="207"/>
      <c r="AJ344" s="207"/>
      <c r="AK344" s="207"/>
      <c r="AL344" s="207"/>
      <c r="AM344" s="207"/>
      <c r="AN344" s="207"/>
      <c r="AO344" s="207"/>
      <c r="AP344" s="207"/>
      <c r="AQ344" s="207"/>
      <c r="AR344" s="207"/>
      <c r="AS344" s="207"/>
      <c r="AT344" s="207"/>
      <c r="AU344" s="207"/>
      <c r="AV344" s="207"/>
      <c r="AW344" s="207"/>
      <c r="AX344" s="207"/>
      <c r="AY344" s="207"/>
      <c r="AZ344" s="207"/>
      <c r="BA344" s="207"/>
      <c r="BB344" s="207"/>
      <c r="BC344" s="207"/>
      <c r="BD344" s="207"/>
      <c r="BE344" s="207"/>
      <c r="BF344" s="207"/>
      <c r="BG344" s="207"/>
      <c r="BH344" s="207"/>
    </row>
    <row r="345" spans="1:60" x14ac:dyDescent="0.2">
      <c r="A345" s="220" t="s">
        <v>115</v>
      </c>
      <c r="B345" s="221" t="s">
        <v>77</v>
      </c>
      <c r="C345" s="239" t="s">
        <v>78</v>
      </c>
      <c r="D345" s="222"/>
      <c r="E345" s="223"/>
      <c r="F345" s="224"/>
      <c r="G345" s="224">
        <f>SUMIF(AG346:AG381,"&lt;&gt;NOR",G346:G381)</f>
        <v>0</v>
      </c>
      <c r="H345" s="224"/>
      <c r="I345" s="224">
        <f>SUM(I346:I381)</f>
        <v>0</v>
      </c>
      <c r="J345" s="224"/>
      <c r="K345" s="224">
        <f>SUM(K346:K381)</f>
        <v>0</v>
      </c>
      <c r="L345" s="224"/>
      <c r="M345" s="224">
        <f>SUM(M346:M381)</f>
        <v>0</v>
      </c>
      <c r="N345" s="224"/>
      <c r="O345" s="224">
        <f>SUM(O346:O381)</f>
        <v>0</v>
      </c>
      <c r="P345" s="224"/>
      <c r="Q345" s="224">
        <f>SUM(Q346:Q381)</f>
        <v>1687.7799999999997</v>
      </c>
      <c r="R345" s="224"/>
      <c r="S345" s="224"/>
      <c r="T345" s="225"/>
      <c r="U345" s="219"/>
      <c r="V345" s="219">
        <f>SUM(V346:V381)</f>
        <v>736.34999999999991</v>
      </c>
      <c r="W345" s="219"/>
      <c r="X345" s="219"/>
      <c r="AG345" t="s">
        <v>116</v>
      </c>
    </row>
    <row r="346" spans="1:60" ht="22.5" outlineLevel="1" x14ac:dyDescent="0.2">
      <c r="A346" s="226">
        <v>48</v>
      </c>
      <c r="B346" s="227" t="s">
        <v>341</v>
      </c>
      <c r="C346" s="240" t="s">
        <v>342</v>
      </c>
      <c r="D346" s="228" t="s">
        <v>195</v>
      </c>
      <c r="E346" s="229">
        <v>208</v>
      </c>
      <c r="F346" s="230"/>
      <c r="G346" s="231">
        <f>ROUND(E346*F346,2)</f>
        <v>0</v>
      </c>
      <c r="H346" s="230"/>
      <c r="I346" s="231">
        <f>ROUND(E346*H346,2)</f>
        <v>0</v>
      </c>
      <c r="J346" s="230"/>
      <c r="K346" s="231">
        <f>ROUND(E346*J346,2)</f>
        <v>0</v>
      </c>
      <c r="L346" s="231">
        <v>21</v>
      </c>
      <c r="M346" s="231">
        <f>G346*(1+L346/100)</f>
        <v>0</v>
      </c>
      <c r="N346" s="231">
        <v>0</v>
      </c>
      <c r="O346" s="231">
        <f>ROUND(E346*N346,2)</f>
        <v>0</v>
      </c>
      <c r="P346" s="231">
        <v>0.22500000000000001</v>
      </c>
      <c r="Q346" s="231">
        <f>ROUND(E346*P346,2)</f>
        <v>46.8</v>
      </c>
      <c r="R346" s="231" t="s">
        <v>237</v>
      </c>
      <c r="S346" s="231" t="s">
        <v>120</v>
      </c>
      <c r="T346" s="232" t="s">
        <v>172</v>
      </c>
      <c r="U346" s="216">
        <v>0.14199999999999999</v>
      </c>
      <c r="V346" s="216">
        <f>ROUND(E346*U346,2)</f>
        <v>29.54</v>
      </c>
      <c r="W346" s="216"/>
      <c r="X346" s="216" t="s">
        <v>150</v>
      </c>
      <c r="Y346" s="207"/>
      <c r="Z346" s="207"/>
      <c r="AA346" s="207"/>
      <c r="AB346" s="207"/>
      <c r="AC346" s="207"/>
      <c r="AD346" s="207"/>
      <c r="AE346" s="207"/>
      <c r="AF346" s="207"/>
      <c r="AG346" s="207" t="s">
        <v>343</v>
      </c>
      <c r="AH346" s="207"/>
      <c r="AI346" s="207"/>
      <c r="AJ346" s="207"/>
      <c r="AK346" s="207"/>
      <c r="AL346" s="207"/>
      <c r="AM346" s="207"/>
      <c r="AN346" s="207"/>
      <c r="AO346" s="207"/>
      <c r="AP346" s="207"/>
      <c r="AQ346" s="207"/>
      <c r="AR346" s="207"/>
      <c r="AS346" s="207"/>
      <c r="AT346" s="207"/>
      <c r="AU346" s="207"/>
      <c r="AV346" s="207"/>
      <c r="AW346" s="207"/>
      <c r="AX346" s="207"/>
      <c r="AY346" s="207"/>
      <c r="AZ346" s="207"/>
      <c r="BA346" s="207"/>
      <c r="BB346" s="207"/>
      <c r="BC346" s="207"/>
      <c r="BD346" s="207"/>
      <c r="BE346" s="207"/>
      <c r="BF346" s="207"/>
      <c r="BG346" s="207"/>
      <c r="BH346" s="207"/>
    </row>
    <row r="347" spans="1:60" outlineLevel="1" x14ac:dyDescent="0.2">
      <c r="A347" s="214"/>
      <c r="B347" s="215"/>
      <c r="C347" s="251" t="s">
        <v>344</v>
      </c>
      <c r="D347" s="250"/>
      <c r="E347" s="250"/>
      <c r="F347" s="250"/>
      <c r="G347" s="250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07"/>
      <c r="Z347" s="207"/>
      <c r="AA347" s="207"/>
      <c r="AB347" s="207"/>
      <c r="AC347" s="207"/>
      <c r="AD347" s="207"/>
      <c r="AE347" s="207"/>
      <c r="AF347" s="207"/>
      <c r="AG347" s="207" t="s">
        <v>174</v>
      </c>
      <c r="AH347" s="207"/>
      <c r="AI347" s="207"/>
      <c r="AJ347" s="207"/>
      <c r="AK347" s="207"/>
      <c r="AL347" s="207"/>
      <c r="AM347" s="207"/>
      <c r="AN347" s="207"/>
      <c r="AO347" s="207"/>
      <c r="AP347" s="207"/>
      <c r="AQ347" s="207"/>
      <c r="AR347" s="207"/>
      <c r="AS347" s="207"/>
      <c r="AT347" s="207"/>
      <c r="AU347" s="207"/>
      <c r="AV347" s="207"/>
      <c r="AW347" s="207"/>
      <c r="AX347" s="207"/>
      <c r="AY347" s="207"/>
      <c r="AZ347" s="207"/>
      <c r="BA347" s="207"/>
      <c r="BB347" s="207"/>
      <c r="BC347" s="207"/>
      <c r="BD347" s="207"/>
      <c r="BE347" s="207"/>
      <c r="BF347" s="207"/>
      <c r="BG347" s="207"/>
      <c r="BH347" s="207"/>
    </row>
    <row r="348" spans="1:60" outlineLevel="1" x14ac:dyDescent="0.2">
      <c r="A348" s="214"/>
      <c r="B348" s="215"/>
      <c r="C348" s="241" t="s">
        <v>175</v>
      </c>
      <c r="D348" s="217"/>
      <c r="E348" s="218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07"/>
      <c r="Z348" s="207"/>
      <c r="AA348" s="207"/>
      <c r="AB348" s="207"/>
      <c r="AC348" s="207"/>
      <c r="AD348" s="207"/>
      <c r="AE348" s="207"/>
      <c r="AF348" s="207"/>
      <c r="AG348" s="207" t="s">
        <v>124</v>
      </c>
      <c r="AH348" s="207">
        <v>0</v>
      </c>
      <c r="AI348" s="207"/>
      <c r="AJ348" s="207"/>
      <c r="AK348" s="207"/>
      <c r="AL348" s="207"/>
      <c r="AM348" s="207"/>
      <c r="AN348" s="207"/>
      <c r="AO348" s="207"/>
      <c r="AP348" s="207"/>
      <c r="AQ348" s="207"/>
      <c r="AR348" s="207"/>
      <c r="AS348" s="207"/>
      <c r="AT348" s="207"/>
      <c r="AU348" s="207"/>
      <c r="AV348" s="207"/>
      <c r="AW348" s="207"/>
      <c r="AX348" s="207"/>
      <c r="AY348" s="207"/>
      <c r="AZ348" s="207"/>
      <c r="BA348" s="207"/>
      <c r="BB348" s="207"/>
      <c r="BC348" s="207"/>
      <c r="BD348" s="207"/>
      <c r="BE348" s="207"/>
      <c r="BF348" s="207"/>
      <c r="BG348" s="207"/>
      <c r="BH348" s="207"/>
    </row>
    <row r="349" spans="1:60" outlineLevel="1" x14ac:dyDescent="0.2">
      <c r="A349" s="214"/>
      <c r="B349" s="215"/>
      <c r="C349" s="241" t="s">
        <v>180</v>
      </c>
      <c r="D349" s="217"/>
      <c r="E349" s="218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07"/>
      <c r="Z349" s="207"/>
      <c r="AA349" s="207"/>
      <c r="AB349" s="207"/>
      <c r="AC349" s="207"/>
      <c r="AD349" s="207"/>
      <c r="AE349" s="207"/>
      <c r="AF349" s="207"/>
      <c r="AG349" s="207" t="s">
        <v>124</v>
      </c>
      <c r="AH349" s="207">
        <v>0</v>
      </c>
      <c r="AI349" s="207"/>
      <c r="AJ349" s="207"/>
      <c r="AK349" s="207"/>
      <c r="AL349" s="207"/>
      <c r="AM349" s="207"/>
      <c r="AN349" s="207"/>
      <c r="AO349" s="207"/>
      <c r="AP349" s="207"/>
      <c r="AQ349" s="207"/>
      <c r="AR349" s="207"/>
      <c r="AS349" s="207"/>
      <c r="AT349" s="207"/>
      <c r="AU349" s="207"/>
      <c r="AV349" s="207"/>
      <c r="AW349" s="207"/>
      <c r="AX349" s="207"/>
      <c r="AY349" s="207"/>
      <c r="AZ349" s="207"/>
      <c r="BA349" s="207"/>
      <c r="BB349" s="207"/>
      <c r="BC349" s="207"/>
      <c r="BD349" s="207"/>
      <c r="BE349" s="207"/>
      <c r="BF349" s="207"/>
      <c r="BG349" s="207"/>
      <c r="BH349" s="207"/>
    </row>
    <row r="350" spans="1:60" outlineLevel="1" x14ac:dyDescent="0.2">
      <c r="A350" s="214"/>
      <c r="B350" s="215"/>
      <c r="C350" s="241" t="s">
        <v>199</v>
      </c>
      <c r="D350" s="217"/>
      <c r="E350" s="218">
        <v>208</v>
      </c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07"/>
      <c r="Z350" s="207"/>
      <c r="AA350" s="207"/>
      <c r="AB350" s="207"/>
      <c r="AC350" s="207"/>
      <c r="AD350" s="207"/>
      <c r="AE350" s="207"/>
      <c r="AF350" s="207"/>
      <c r="AG350" s="207" t="s">
        <v>124</v>
      </c>
      <c r="AH350" s="207">
        <v>0</v>
      </c>
      <c r="AI350" s="207"/>
      <c r="AJ350" s="207"/>
      <c r="AK350" s="207"/>
      <c r="AL350" s="207"/>
      <c r="AM350" s="207"/>
      <c r="AN350" s="207"/>
      <c r="AO350" s="207"/>
      <c r="AP350" s="207"/>
      <c r="AQ350" s="207"/>
      <c r="AR350" s="207"/>
      <c r="AS350" s="207"/>
      <c r="AT350" s="207"/>
      <c r="AU350" s="207"/>
      <c r="AV350" s="207"/>
      <c r="AW350" s="207"/>
      <c r="AX350" s="207"/>
      <c r="AY350" s="207"/>
      <c r="AZ350" s="207"/>
      <c r="BA350" s="207"/>
      <c r="BB350" s="207"/>
      <c r="BC350" s="207"/>
      <c r="BD350" s="207"/>
      <c r="BE350" s="207"/>
      <c r="BF350" s="207"/>
      <c r="BG350" s="207"/>
      <c r="BH350" s="207"/>
    </row>
    <row r="351" spans="1:60" outlineLevel="1" x14ac:dyDescent="0.2">
      <c r="A351" s="214"/>
      <c r="B351" s="215"/>
      <c r="C351" s="242"/>
      <c r="D351" s="233"/>
      <c r="E351" s="233"/>
      <c r="F351" s="233"/>
      <c r="G351" s="233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07"/>
      <c r="Z351" s="207"/>
      <c r="AA351" s="207"/>
      <c r="AB351" s="207"/>
      <c r="AC351" s="207"/>
      <c r="AD351" s="207"/>
      <c r="AE351" s="207"/>
      <c r="AF351" s="207"/>
      <c r="AG351" s="207" t="s">
        <v>125</v>
      </c>
      <c r="AH351" s="207"/>
      <c r="AI351" s="207"/>
      <c r="AJ351" s="207"/>
      <c r="AK351" s="207"/>
      <c r="AL351" s="207"/>
      <c r="AM351" s="207"/>
      <c r="AN351" s="207"/>
      <c r="AO351" s="207"/>
      <c r="AP351" s="207"/>
      <c r="AQ351" s="207"/>
      <c r="AR351" s="207"/>
      <c r="AS351" s="207"/>
      <c r="AT351" s="207"/>
      <c r="AU351" s="207"/>
      <c r="AV351" s="207"/>
      <c r="AW351" s="207"/>
      <c r="AX351" s="207"/>
      <c r="AY351" s="207"/>
      <c r="AZ351" s="207"/>
      <c r="BA351" s="207"/>
      <c r="BB351" s="207"/>
      <c r="BC351" s="207"/>
      <c r="BD351" s="207"/>
      <c r="BE351" s="207"/>
      <c r="BF351" s="207"/>
      <c r="BG351" s="207"/>
      <c r="BH351" s="207"/>
    </row>
    <row r="352" spans="1:60" ht="22.5" outlineLevel="1" x14ac:dyDescent="0.2">
      <c r="A352" s="226">
        <v>49</v>
      </c>
      <c r="B352" s="227" t="s">
        <v>345</v>
      </c>
      <c r="C352" s="240" t="s">
        <v>346</v>
      </c>
      <c r="D352" s="228" t="s">
        <v>195</v>
      </c>
      <c r="E352" s="229">
        <v>1770</v>
      </c>
      <c r="F352" s="230"/>
      <c r="G352" s="231">
        <f>ROUND(E352*F352,2)</f>
        <v>0</v>
      </c>
      <c r="H352" s="230"/>
      <c r="I352" s="231">
        <f>ROUND(E352*H352,2)</f>
        <v>0</v>
      </c>
      <c r="J352" s="230"/>
      <c r="K352" s="231">
        <f>ROUND(E352*J352,2)</f>
        <v>0</v>
      </c>
      <c r="L352" s="231">
        <v>21</v>
      </c>
      <c r="M352" s="231">
        <f>G352*(1+L352/100)</f>
        <v>0</v>
      </c>
      <c r="N352" s="231">
        <v>0</v>
      </c>
      <c r="O352" s="231">
        <f>ROUND(E352*N352,2)</f>
        <v>0</v>
      </c>
      <c r="P352" s="231">
        <v>0.11</v>
      </c>
      <c r="Q352" s="231">
        <f>ROUND(E352*P352,2)</f>
        <v>194.7</v>
      </c>
      <c r="R352" s="231" t="s">
        <v>237</v>
      </c>
      <c r="S352" s="231" t="s">
        <v>120</v>
      </c>
      <c r="T352" s="232" t="s">
        <v>172</v>
      </c>
      <c r="U352" s="216">
        <v>1.7500000000000002E-2</v>
      </c>
      <c r="V352" s="216">
        <f>ROUND(E352*U352,2)</f>
        <v>30.98</v>
      </c>
      <c r="W352" s="216"/>
      <c r="X352" s="216" t="s">
        <v>150</v>
      </c>
      <c r="Y352" s="207"/>
      <c r="Z352" s="207"/>
      <c r="AA352" s="207"/>
      <c r="AB352" s="207"/>
      <c r="AC352" s="207"/>
      <c r="AD352" s="207"/>
      <c r="AE352" s="207"/>
      <c r="AF352" s="207"/>
      <c r="AG352" s="207" t="s">
        <v>151</v>
      </c>
      <c r="AH352" s="207"/>
      <c r="AI352" s="207"/>
      <c r="AJ352" s="207"/>
      <c r="AK352" s="207"/>
      <c r="AL352" s="207"/>
      <c r="AM352" s="207"/>
      <c r="AN352" s="207"/>
      <c r="AO352" s="207"/>
      <c r="AP352" s="207"/>
      <c r="AQ352" s="207"/>
      <c r="AR352" s="207"/>
      <c r="AS352" s="207"/>
      <c r="AT352" s="207"/>
      <c r="AU352" s="207"/>
      <c r="AV352" s="207"/>
      <c r="AW352" s="207"/>
      <c r="AX352" s="207"/>
      <c r="AY352" s="207"/>
      <c r="AZ352" s="207"/>
      <c r="BA352" s="207"/>
      <c r="BB352" s="207"/>
      <c r="BC352" s="207"/>
      <c r="BD352" s="207"/>
      <c r="BE352" s="207"/>
      <c r="BF352" s="207"/>
      <c r="BG352" s="207"/>
      <c r="BH352" s="207"/>
    </row>
    <row r="353" spans="1:60" outlineLevel="1" x14ac:dyDescent="0.2">
      <c r="A353" s="214"/>
      <c r="B353" s="215"/>
      <c r="C353" s="241" t="s">
        <v>347</v>
      </c>
      <c r="D353" s="217"/>
      <c r="E353" s="218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07"/>
      <c r="Z353" s="207"/>
      <c r="AA353" s="207"/>
      <c r="AB353" s="207"/>
      <c r="AC353" s="207"/>
      <c r="AD353" s="207"/>
      <c r="AE353" s="207"/>
      <c r="AF353" s="207"/>
      <c r="AG353" s="207" t="s">
        <v>124</v>
      </c>
      <c r="AH353" s="207">
        <v>0</v>
      </c>
      <c r="AI353" s="207"/>
      <c r="AJ353" s="207"/>
      <c r="AK353" s="207"/>
      <c r="AL353" s="207"/>
      <c r="AM353" s="207"/>
      <c r="AN353" s="207"/>
      <c r="AO353" s="207"/>
      <c r="AP353" s="207"/>
      <c r="AQ353" s="207"/>
      <c r="AR353" s="207"/>
      <c r="AS353" s="207"/>
      <c r="AT353" s="207"/>
      <c r="AU353" s="207"/>
      <c r="AV353" s="207"/>
      <c r="AW353" s="207"/>
      <c r="AX353" s="207"/>
      <c r="AY353" s="207"/>
      <c r="AZ353" s="207"/>
      <c r="BA353" s="207"/>
      <c r="BB353" s="207"/>
      <c r="BC353" s="207"/>
      <c r="BD353" s="207"/>
      <c r="BE353" s="207"/>
      <c r="BF353" s="207"/>
      <c r="BG353" s="207"/>
      <c r="BH353" s="207"/>
    </row>
    <row r="354" spans="1:60" outlineLevel="1" x14ac:dyDescent="0.2">
      <c r="A354" s="214"/>
      <c r="B354" s="215"/>
      <c r="C354" s="241" t="s">
        <v>348</v>
      </c>
      <c r="D354" s="217"/>
      <c r="E354" s="218">
        <v>1770</v>
      </c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07"/>
      <c r="Z354" s="207"/>
      <c r="AA354" s="207"/>
      <c r="AB354" s="207"/>
      <c r="AC354" s="207"/>
      <c r="AD354" s="207"/>
      <c r="AE354" s="207"/>
      <c r="AF354" s="207"/>
      <c r="AG354" s="207" t="s">
        <v>124</v>
      </c>
      <c r="AH354" s="207">
        <v>0</v>
      </c>
      <c r="AI354" s="207"/>
      <c r="AJ354" s="207"/>
      <c r="AK354" s="207"/>
      <c r="AL354" s="207"/>
      <c r="AM354" s="207"/>
      <c r="AN354" s="207"/>
      <c r="AO354" s="207"/>
      <c r="AP354" s="207"/>
      <c r="AQ354" s="207"/>
      <c r="AR354" s="207"/>
      <c r="AS354" s="207"/>
      <c r="AT354" s="207"/>
      <c r="AU354" s="207"/>
      <c r="AV354" s="207"/>
      <c r="AW354" s="207"/>
      <c r="AX354" s="207"/>
      <c r="AY354" s="207"/>
      <c r="AZ354" s="207"/>
      <c r="BA354" s="207"/>
      <c r="BB354" s="207"/>
      <c r="BC354" s="207"/>
      <c r="BD354" s="207"/>
      <c r="BE354" s="207"/>
      <c r="BF354" s="207"/>
      <c r="BG354" s="207"/>
      <c r="BH354" s="207"/>
    </row>
    <row r="355" spans="1:60" outlineLevel="1" x14ac:dyDescent="0.2">
      <c r="A355" s="214"/>
      <c r="B355" s="215"/>
      <c r="C355" s="242"/>
      <c r="D355" s="233"/>
      <c r="E355" s="233"/>
      <c r="F355" s="233"/>
      <c r="G355" s="233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07"/>
      <c r="Z355" s="207"/>
      <c r="AA355" s="207"/>
      <c r="AB355" s="207"/>
      <c r="AC355" s="207"/>
      <c r="AD355" s="207"/>
      <c r="AE355" s="207"/>
      <c r="AF355" s="207"/>
      <c r="AG355" s="207" t="s">
        <v>125</v>
      </c>
      <c r="AH355" s="207"/>
      <c r="AI355" s="207"/>
      <c r="AJ355" s="207"/>
      <c r="AK355" s="207"/>
      <c r="AL355" s="207"/>
      <c r="AM355" s="207"/>
      <c r="AN355" s="207"/>
      <c r="AO355" s="207"/>
      <c r="AP355" s="207"/>
      <c r="AQ355" s="207"/>
      <c r="AR355" s="207"/>
      <c r="AS355" s="207"/>
      <c r="AT355" s="207"/>
      <c r="AU355" s="207"/>
      <c r="AV355" s="207"/>
      <c r="AW355" s="207"/>
      <c r="AX355" s="207"/>
      <c r="AY355" s="207"/>
      <c r="AZ355" s="207"/>
      <c r="BA355" s="207"/>
      <c r="BB355" s="207"/>
      <c r="BC355" s="207"/>
      <c r="BD355" s="207"/>
      <c r="BE355" s="207"/>
      <c r="BF355" s="207"/>
      <c r="BG355" s="207"/>
      <c r="BH355" s="207"/>
    </row>
    <row r="356" spans="1:60" ht="22.5" outlineLevel="1" x14ac:dyDescent="0.2">
      <c r="A356" s="226">
        <v>50</v>
      </c>
      <c r="B356" s="227" t="s">
        <v>349</v>
      </c>
      <c r="C356" s="240" t="s">
        <v>350</v>
      </c>
      <c r="D356" s="228" t="s">
        <v>195</v>
      </c>
      <c r="E356" s="229">
        <v>208</v>
      </c>
      <c r="F356" s="230"/>
      <c r="G356" s="231">
        <f>ROUND(E356*F356,2)</f>
        <v>0</v>
      </c>
      <c r="H356" s="230"/>
      <c r="I356" s="231">
        <f>ROUND(E356*H356,2)</f>
        <v>0</v>
      </c>
      <c r="J356" s="230"/>
      <c r="K356" s="231">
        <f>ROUND(E356*J356,2)</f>
        <v>0</v>
      </c>
      <c r="L356" s="231">
        <v>21</v>
      </c>
      <c r="M356" s="231">
        <f>G356*(1+L356/100)</f>
        <v>0</v>
      </c>
      <c r="N356" s="231">
        <v>0</v>
      </c>
      <c r="O356" s="231">
        <f>ROUND(E356*N356,2)</f>
        <v>0</v>
      </c>
      <c r="P356" s="231">
        <v>0.33</v>
      </c>
      <c r="Q356" s="231">
        <f>ROUND(E356*P356,2)</f>
        <v>68.64</v>
      </c>
      <c r="R356" s="231" t="s">
        <v>237</v>
      </c>
      <c r="S356" s="231" t="s">
        <v>120</v>
      </c>
      <c r="T356" s="232" t="s">
        <v>172</v>
      </c>
      <c r="U356" s="216">
        <v>0.52649999999999997</v>
      </c>
      <c r="V356" s="216">
        <f>ROUND(E356*U356,2)</f>
        <v>109.51</v>
      </c>
      <c r="W356" s="216"/>
      <c r="X356" s="216" t="s">
        <v>150</v>
      </c>
      <c r="Y356" s="207"/>
      <c r="Z356" s="207"/>
      <c r="AA356" s="207"/>
      <c r="AB356" s="207"/>
      <c r="AC356" s="207"/>
      <c r="AD356" s="207"/>
      <c r="AE356" s="207"/>
      <c r="AF356" s="207"/>
      <c r="AG356" s="207" t="s">
        <v>151</v>
      </c>
      <c r="AH356" s="207"/>
      <c r="AI356" s="207"/>
      <c r="AJ356" s="207"/>
      <c r="AK356" s="207"/>
      <c r="AL356" s="207"/>
      <c r="AM356" s="207"/>
      <c r="AN356" s="207"/>
      <c r="AO356" s="207"/>
      <c r="AP356" s="207"/>
      <c r="AQ356" s="207"/>
      <c r="AR356" s="207"/>
      <c r="AS356" s="207"/>
      <c r="AT356" s="207"/>
      <c r="AU356" s="207"/>
      <c r="AV356" s="207"/>
      <c r="AW356" s="207"/>
      <c r="AX356" s="207"/>
      <c r="AY356" s="207"/>
      <c r="AZ356" s="207"/>
      <c r="BA356" s="207"/>
      <c r="BB356" s="207"/>
      <c r="BC356" s="207"/>
      <c r="BD356" s="207"/>
      <c r="BE356" s="207"/>
      <c r="BF356" s="207"/>
      <c r="BG356" s="207"/>
      <c r="BH356" s="207"/>
    </row>
    <row r="357" spans="1:60" outlineLevel="1" x14ac:dyDescent="0.2">
      <c r="A357" s="214"/>
      <c r="B357" s="215"/>
      <c r="C357" s="241" t="s">
        <v>175</v>
      </c>
      <c r="D357" s="217"/>
      <c r="E357" s="218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07"/>
      <c r="Z357" s="207"/>
      <c r="AA357" s="207"/>
      <c r="AB357" s="207"/>
      <c r="AC357" s="207"/>
      <c r="AD357" s="207"/>
      <c r="AE357" s="207"/>
      <c r="AF357" s="207"/>
      <c r="AG357" s="207" t="s">
        <v>124</v>
      </c>
      <c r="AH357" s="207">
        <v>0</v>
      </c>
      <c r="AI357" s="207"/>
      <c r="AJ357" s="207"/>
      <c r="AK357" s="207"/>
      <c r="AL357" s="207"/>
      <c r="AM357" s="207"/>
      <c r="AN357" s="207"/>
      <c r="AO357" s="207"/>
      <c r="AP357" s="207"/>
      <c r="AQ357" s="207"/>
      <c r="AR357" s="207"/>
      <c r="AS357" s="207"/>
      <c r="AT357" s="207"/>
      <c r="AU357" s="207"/>
      <c r="AV357" s="207"/>
      <c r="AW357" s="207"/>
      <c r="AX357" s="207"/>
      <c r="AY357" s="207"/>
      <c r="AZ357" s="207"/>
      <c r="BA357" s="207"/>
      <c r="BB357" s="207"/>
      <c r="BC357" s="207"/>
      <c r="BD357" s="207"/>
      <c r="BE357" s="207"/>
      <c r="BF357" s="207"/>
      <c r="BG357" s="207"/>
      <c r="BH357" s="207"/>
    </row>
    <row r="358" spans="1:60" outlineLevel="1" x14ac:dyDescent="0.2">
      <c r="A358" s="214"/>
      <c r="B358" s="215"/>
      <c r="C358" s="241" t="s">
        <v>180</v>
      </c>
      <c r="D358" s="217"/>
      <c r="E358" s="218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07"/>
      <c r="Z358" s="207"/>
      <c r="AA358" s="207"/>
      <c r="AB358" s="207"/>
      <c r="AC358" s="207"/>
      <c r="AD358" s="207"/>
      <c r="AE358" s="207"/>
      <c r="AF358" s="207"/>
      <c r="AG358" s="207" t="s">
        <v>124</v>
      </c>
      <c r="AH358" s="207">
        <v>0</v>
      </c>
      <c r="AI358" s="207"/>
      <c r="AJ358" s="207"/>
      <c r="AK358" s="207"/>
      <c r="AL358" s="207"/>
      <c r="AM358" s="207"/>
      <c r="AN358" s="207"/>
      <c r="AO358" s="207"/>
      <c r="AP358" s="207"/>
      <c r="AQ358" s="207"/>
      <c r="AR358" s="207"/>
      <c r="AS358" s="207"/>
      <c r="AT358" s="207"/>
      <c r="AU358" s="207"/>
      <c r="AV358" s="207"/>
      <c r="AW358" s="207"/>
      <c r="AX358" s="207"/>
      <c r="AY358" s="207"/>
      <c r="AZ358" s="207"/>
      <c r="BA358" s="207"/>
      <c r="BB358" s="207"/>
      <c r="BC358" s="207"/>
      <c r="BD358" s="207"/>
      <c r="BE358" s="207"/>
      <c r="BF358" s="207"/>
      <c r="BG358" s="207"/>
      <c r="BH358" s="207"/>
    </row>
    <row r="359" spans="1:60" outlineLevel="1" x14ac:dyDescent="0.2">
      <c r="A359" s="214"/>
      <c r="B359" s="215"/>
      <c r="C359" s="241" t="s">
        <v>199</v>
      </c>
      <c r="D359" s="217"/>
      <c r="E359" s="218">
        <v>208</v>
      </c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07"/>
      <c r="Z359" s="207"/>
      <c r="AA359" s="207"/>
      <c r="AB359" s="207"/>
      <c r="AC359" s="207"/>
      <c r="AD359" s="207"/>
      <c r="AE359" s="207"/>
      <c r="AF359" s="207"/>
      <c r="AG359" s="207" t="s">
        <v>124</v>
      </c>
      <c r="AH359" s="207">
        <v>0</v>
      </c>
      <c r="AI359" s="207"/>
      <c r="AJ359" s="207"/>
      <c r="AK359" s="207"/>
      <c r="AL359" s="207"/>
      <c r="AM359" s="207"/>
      <c r="AN359" s="207"/>
      <c r="AO359" s="207"/>
      <c r="AP359" s="207"/>
      <c r="AQ359" s="207"/>
      <c r="AR359" s="207"/>
      <c r="AS359" s="207"/>
      <c r="AT359" s="207"/>
      <c r="AU359" s="207"/>
      <c r="AV359" s="207"/>
      <c r="AW359" s="207"/>
      <c r="AX359" s="207"/>
      <c r="AY359" s="207"/>
      <c r="AZ359" s="207"/>
      <c r="BA359" s="207"/>
      <c r="BB359" s="207"/>
      <c r="BC359" s="207"/>
      <c r="BD359" s="207"/>
      <c r="BE359" s="207"/>
      <c r="BF359" s="207"/>
      <c r="BG359" s="207"/>
      <c r="BH359" s="207"/>
    </row>
    <row r="360" spans="1:60" outlineLevel="1" x14ac:dyDescent="0.2">
      <c r="A360" s="214"/>
      <c r="B360" s="215"/>
      <c r="C360" s="242"/>
      <c r="D360" s="233"/>
      <c r="E360" s="233"/>
      <c r="F360" s="233"/>
      <c r="G360" s="233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07"/>
      <c r="Z360" s="207"/>
      <c r="AA360" s="207"/>
      <c r="AB360" s="207"/>
      <c r="AC360" s="207"/>
      <c r="AD360" s="207"/>
      <c r="AE360" s="207"/>
      <c r="AF360" s="207"/>
      <c r="AG360" s="207" t="s">
        <v>125</v>
      </c>
      <c r="AH360" s="207"/>
      <c r="AI360" s="207"/>
      <c r="AJ360" s="207"/>
      <c r="AK360" s="207"/>
      <c r="AL360" s="207"/>
      <c r="AM360" s="207"/>
      <c r="AN360" s="207"/>
      <c r="AO360" s="207"/>
      <c r="AP360" s="207"/>
      <c r="AQ360" s="207"/>
      <c r="AR360" s="207"/>
      <c r="AS360" s="207"/>
      <c r="AT360" s="207"/>
      <c r="AU360" s="207"/>
      <c r="AV360" s="207"/>
      <c r="AW360" s="207"/>
      <c r="AX360" s="207"/>
      <c r="AY360" s="207"/>
      <c r="AZ360" s="207"/>
      <c r="BA360" s="207"/>
      <c r="BB360" s="207"/>
      <c r="BC360" s="207"/>
      <c r="BD360" s="207"/>
      <c r="BE360" s="207"/>
      <c r="BF360" s="207"/>
      <c r="BG360" s="207"/>
      <c r="BH360" s="207"/>
    </row>
    <row r="361" spans="1:60" ht="22.5" outlineLevel="1" x14ac:dyDescent="0.2">
      <c r="A361" s="226">
        <v>51</v>
      </c>
      <c r="B361" s="227" t="s">
        <v>351</v>
      </c>
      <c r="C361" s="240" t="s">
        <v>352</v>
      </c>
      <c r="D361" s="228" t="s">
        <v>195</v>
      </c>
      <c r="E361" s="229">
        <v>1770</v>
      </c>
      <c r="F361" s="230"/>
      <c r="G361" s="231">
        <f>ROUND(E361*F361,2)</f>
        <v>0</v>
      </c>
      <c r="H361" s="230"/>
      <c r="I361" s="231">
        <f>ROUND(E361*H361,2)</f>
        <v>0</v>
      </c>
      <c r="J361" s="230"/>
      <c r="K361" s="231">
        <f>ROUND(E361*J361,2)</f>
        <v>0</v>
      </c>
      <c r="L361" s="231">
        <v>21</v>
      </c>
      <c r="M361" s="231">
        <f>G361*(1+L361/100)</f>
        <v>0</v>
      </c>
      <c r="N361" s="231">
        <v>0</v>
      </c>
      <c r="O361" s="231">
        <f>ROUND(E361*N361,2)</f>
        <v>0</v>
      </c>
      <c r="P361" s="231">
        <v>0.22</v>
      </c>
      <c r="Q361" s="231">
        <f>ROUND(E361*P361,2)</f>
        <v>389.4</v>
      </c>
      <c r="R361" s="231" t="s">
        <v>237</v>
      </c>
      <c r="S361" s="231" t="s">
        <v>120</v>
      </c>
      <c r="T361" s="232" t="s">
        <v>172</v>
      </c>
      <c r="U361" s="216">
        <v>7.0000000000000007E-2</v>
      </c>
      <c r="V361" s="216">
        <f>ROUND(E361*U361,2)</f>
        <v>123.9</v>
      </c>
      <c r="W361" s="216"/>
      <c r="X361" s="216" t="s">
        <v>150</v>
      </c>
      <c r="Y361" s="207"/>
      <c r="Z361" s="207"/>
      <c r="AA361" s="207"/>
      <c r="AB361" s="207"/>
      <c r="AC361" s="207"/>
      <c r="AD361" s="207"/>
      <c r="AE361" s="207"/>
      <c r="AF361" s="207"/>
      <c r="AG361" s="207" t="s">
        <v>151</v>
      </c>
      <c r="AH361" s="207"/>
      <c r="AI361" s="207"/>
      <c r="AJ361" s="207"/>
      <c r="AK361" s="207"/>
      <c r="AL361" s="207"/>
      <c r="AM361" s="207"/>
      <c r="AN361" s="207"/>
      <c r="AO361" s="207"/>
      <c r="AP361" s="207"/>
      <c r="AQ361" s="207"/>
      <c r="AR361" s="207"/>
      <c r="AS361" s="207"/>
      <c r="AT361" s="207"/>
      <c r="AU361" s="207"/>
      <c r="AV361" s="207"/>
      <c r="AW361" s="207"/>
      <c r="AX361" s="207"/>
      <c r="AY361" s="207"/>
      <c r="AZ361" s="207"/>
      <c r="BA361" s="207"/>
      <c r="BB361" s="207"/>
      <c r="BC361" s="207"/>
      <c r="BD361" s="207"/>
      <c r="BE361" s="207"/>
      <c r="BF361" s="207"/>
      <c r="BG361" s="207"/>
      <c r="BH361" s="207"/>
    </row>
    <row r="362" spans="1:60" outlineLevel="1" x14ac:dyDescent="0.2">
      <c r="A362" s="214"/>
      <c r="B362" s="215"/>
      <c r="C362" s="241" t="s">
        <v>347</v>
      </c>
      <c r="D362" s="217"/>
      <c r="E362" s="218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07"/>
      <c r="Z362" s="207"/>
      <c r="AA362" s="207"/>
      <c r="AB362" s="207"/>
      <c r="AC362" s="207"/>
      <c r="AD362" s="207"/>
      <c r="AE362" s="207"/>
      <c r="AF362" s="207"/>
      <c r="AG362" s="207" t="s">
        <v>124</v>
      </c>
      <c r="AH362" s="207">
        <v>0</v>
      </c>
      <c r="AI362" s="207"/>
      <c r="AJ362" s="207"/>
      <c r="AK362" s="207"/>
      <c r="AL362" s="207"/>
      <c r="AM362" s="207"/>
      <c r="AN362" s="207"/>
      <c r="AO362" s="207"/>
      <c r="AP362" s="207"/>
      <c r="AQ362" s="207"/>
      <c r="AR362" s="207"/>
      <c r="AS362" s="207"/>
      <c r="AT362" s="207"/>
      <c r="AU362" s="207"/>
      <c r="AV362" s="207"/>
      <c r="AW362" s="207"/>
      <c r="AX362" s="207"/>
      <c r="AY362" s="207"/>
      <c r="AZ362" s="207"/>
      <c r="BA362" s="207"/>
      <c r="BB362" s="207"/>
      <c r="BC362" s="207"/>
      <c r="BD362" s="207"/>
      <c r="BE362" s="207"/>
      <c r="BF362" s="207"/>
      <c r="BG362" s="207"/>
      <c r="BH362" s="207"/>
    </row>
    <row r="363" spans="1:60" outlineLevel="1" x14ac:dyDescent="0.2">
      <c r="A363" s="214"/>
      <c r="B363" s="215"/>
      <c r="C363" s="241" t="s">
        <v>348</v>
      </c>
      <c r="D363" s="217"/>
      <c r="E363" s="218">
        <v>1770</v>
      </c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07"/>
      <c r="Z363" s="207"/>
      <c r="AA363" s="207"/>
      <c r="AB363" s="207"/>
      <c r="AC363" s="207"/>
      <c r="AD363" s="207"/>
      <c r="AE363" s="207"/>
      <c r="AF363" s="207"/>
      <c r="AG363" s="207" t="s">
        <v>124</v>
      </c>
      <c r="AH363" s="207">
        <v>0</v>
      </c>
      <c r="AI363" s="207"/>
      <c r="AJ363" s="207"/>
      <c r="AK363" s="207"/>
      <c r="AL363" s="207"/>
      <c r="AM363" s="207"/>
      <c r="AN363" s="207"/>
      <c r="AO363" s="207"/>
      <c r="AP363" s="207"/>
      <c r="AQ363" s="207"/>
      <c r="AR363" s="207"/>
      <c r="AS363" s="207"/>
      <c r="AT363" s="207"/>
      <c r="AU363" s="207"/>
      <c r="AV363" s="207"/>
      <c r="AW363" s="207"/>
      <c r="AX363" s="207"/>
      <c r="AY363" s="207"/>
      <c r="AZ363" s="207"/>
      <c r="BA363" s="207"/>
      <c r="BB363" s="207"/>
      <c r="BC363" s="207"/>
      <c r="BD363" s="207"/>
      <c r="BE363" s="207"/>
      <c r="BF363" s="207"/>
      <c r="BG363" s="207"/>
      <c r="BH363" s="207"/>
    </row>
    <row r="364" spans="1:60" outlineLevel="1" x14ac:dyDescent="0.2">
      <c r="A364" s="214"/>
      <c r="B364" s="215"/>
      <c r="C364" s="242"/>
      <c r="D364" s="233"/>
      <c r="E364" s="233"/>
      <c r="F364" s="233"/>
      <c r="G364" s="233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07"/>
      <c r="Z364" s="207"/>
      <c r="AA364" s="207"/>
      <c r="AB364" s="207"/>
      <c r="AC364" s="207"/>
      <c r="AD364" s="207"/>
      <c r="AE364" s="207"/>
      <c r="AF364" s="207"/>
      <c r="AG364" s="207" t="s">
        <v>125</v>
      </c>
      <c r="AH364" s="207"/>
      <c r="AI364" s="207"/>
      <c r="AJ364" s="207"/>
      <c r="AK364" s="207"/>
      <c r="AL364" s="207"/>
      <c r="AM364" s="207"/>
      <c r="AN364" s="207"/>
      <c r="AO364" s="207"/>
      <c r="AP364" s="207"/>
      <c r="AQ364" s="207"/>
      <c r="AR364" s="207"/>
      <c r="AS364" s="207"/>
      <c r="AT364" s="207"/>
      <c r="AU364" s="207"/>
      <c r="AV364" s="207"/>
      <c r="AW364" s="207"/>
      <c r="AX364" s="207"/>
      <c r="AY364" s="207"/>
      <c r="AZ364" s="207"/>
      <c r="BA364" s="207"/>
      <c r="BB364" s="207"/>
      <c r="BC364" s="207"/>
      <c r="BD364" s="207"/>
      <c r="BE364" s="207"/>
      <c r="BF364" s="207"/>
      <c r="BG364" s="207"/>
      <c r="BH364" s="207"/>
    </row>
    <row r="365" spans="1:60" ht="22.5" outlineLevel="1" x14ac:dyDescent="0.2">
      <c r="A365" s="226">
        <v>52</v>
      </c>
      <c r="B365" s="227" t="s">
        <v>353</v>
      </c>
      <c r="C365" s="240" t="s">
        <v>354</v>
      </c>
      <c r="D365" s="228" t="s">
        <v>195</v>
      </c>
      <c r="E365" s="229">
        <v>1770</v>
      </c>
      <c r="F365" s="230"/>
      <c r="G365" s="231">
        <f>ROUND(E365*F365,2)</f>
        <v>0</v>
      </c>
      <c r="H365" s="230"/>
      <c r="I365" s="231">
        <f>ROUND(E365*H365,2)</f>
        <v>0</v>
      </c>
      <c r="J365" s="230"/>
      <c r="K365" s="231">
        <f>ROUND(E365*J365,2)</f>
        <v>0</v>
      </c>
      <c r="L365" s="231">
        <v>21</v>
      </c>
      <c r="M365" s="231">
        <f>G365*(1+L365/100)</f>
        <v>0</v>
      </c>
      <c r="N365" s="231">
        <v>0</v>
      </c>
      <c r="O365" s="231">
        <f>ROUND(E365*N365,2)</f>
        <v>0</v>
      </c>
      <c r="P365" s="231">
        <v>0.38313999999999998</v>
      </c>
      <c r="Q365" s="231">
        <f>ROUND(E365*P365,2)</f>
        <v>678.16</v>
      </c>
      <c r="R365" s="231" t="s">
        <v>237</v>
      </c>
      <c r="S365" s="231" t="s">
        <v>120</v>
      </c>
      <c r="T365" s="232" t="s">
        <v>172</v>
      </c>
      <c r="U365" s="216">
        <v>1.7000000000000001E-2</v>
      </c>
      <c r="V365" s="216">
        <f>ROUND(E365*U365,2)</f>
        <v>30.09</v>
      </c>
      <c r="W365" s="216"/>
      <c r="X365" s="216" t="s">
        <v>150</v>
      </c>
      <c r="Y365" s="207"/>
      <c r="Z365" s="207"/>
      <c r="AA365" s="207"/>
      <c r="AB365" s="207"/>
      <c r="AC365" s="207"/>
      <c r="AD365" s="207"/>
      <c r="AE365" s="207"/>
      <c r="AF365" s="207"/>
      <c r="AG365" s="207" t="s">
        <v>151</v>
      </c>
      <c r="AH365" s="207"/>
      <c r="AI365" s="207"/>
      <c r="AJ365" s="207"/>
      <c r="AK365" s="207"/>
      <c r="AL365" s="207"/>
      <c r="AM365" s="207"/>
      <c r="AN365" s="207"/>
      <c r="AO365" s="207"/>
      <c r="AP365" s="207"/>
      <c r="AQ365" s="207"/>
      <c r="AR365" s="207"/>
      <c r="AS365" s="207"/>
      <c r="AT365" s="207"/>
      <c r="AU365" s="207"/>
      <c r="AV365" s="207"/>
      <c r="AW365" s="207"/>
      <c r="AX365" s="207"/>
      <c r="AY365" s="207"/>
      <c r="AZ365" s="207"/>
      <c r="BA365" s="207"/>
      <c r="BB365" s="207"/>
      <c r="BC365" s="207"/>
      <c r="BD365" s="207"/>
      <c r="BE365" s="207"/>
      <c r="BF365" s="207"/>
      <c r="BG365" s="207"/>
      <c r="BH365" s="207"/>
    </row>
    <row r="366" spans="1:60" outlineLevel="1" x14ac:dyDescent="0.2">
      <c r="A366" s="214"/>
      <c r="B366" s="215"/>
      <c r="C366" s="241" t="s">
        <v>347</v>
      </c>
      <c r="D366" s="217"/>
      <c r="E366" s="218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07"/>
      <c r="Z366" s="207"/>
      <c r="AA366" s="207"/>
      <c r="AB366" s="207"/>
      <c r="AC366" s="207"/>
      <c r="AD366" s="207"/>
      <c r="AE366" s="207"/>
      <c r="AF366" s="207"/>
      <c r="AG366" s="207" t="s">
        <v>124</v>
      </c>
      <c r="AH366" s="207">
        <v>0</v>
      </c>
      <c r="AI366" s="207"/>
      <c r="AJ366" s="207"/>
      <c r="AK366" s="207"/>
      <c r="AL366" s="207"/>
      <c r="AM366" s="207"/>
      <c r="AN366" s="207"/>
      <c r="AO366" s="207"/>
      <c r="AP366" s="207"/>
      <c r="AQ366" s="207"/>
      <c r="AR366" s="207"/>
      <c r="AS366" s="207"/>
      <c r="AT366" s="207"/>
      <c r="AU366" s="207"/>
      <c r="AV366" s="207"/>
      <c r="AW366" s="207"/>
      <c r="AX366" s="207"/>
      <c r="AY366" s="207"/>
      <c r="AZ366" s="207"/>
      <c r="BA366" s="207"/>
      <c r="BB366" s="207"/>
      <c r="BC366" s="207"/>
      <c r="BD366" s="207"/>
      <c r="BE366" s="207"/>
      <c r="BF366" s="207"/>
      <c r="BG366" s="207"/>
      <c r="BH366" s="207"/>
    </row>
    <row r="367" spans="1:60" outlineLevel="1" x14ac:dyDescent="0.2">
      <c r="A367" s="214"/>
      <c r="B367" s="215"/>
      <c r="C367" s="241" t="s">
        <v>348</v>
      </c>
      <c r="D367" s="217"/>
      <c r="E367" s="218">
        <v>1770</v>
      </c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07"/>
      <c r="Z367" s="207"/>
      <c r="AA367" s="207"/>
      <c r="AB367" s="207"/>
      <c r="AC367" s="207"/>
      <c r="AD367" s="207"/>
      <c r="AE367" s="207"/>
      <c r="AF367" s="207"/>
      <c r="AG367" s="207" t="s">
        <v>124</v>
      </c>
      <c r="AH367" s="207">
        <v>0</v>
      </c>
      <c r="AI367" s="207"/>
      <c r="AJ367" s="207"/>
      <c r="AK367" s="207"/>
      <c r="AL367" s="207"/>
      <c r="AM367" s="207"/>
      <c r="AN367" s="207"/>
      <c r="AO367" s="207"/>
      <c r="AP367" s="207"/>
      <c r="AQ367" s="207"/>
      <c r="AR367" s="207"/>
      <c r="AS367" s="207"/>
      <c r="AT367" s="207"/>
      <c r="AU367" s="207"/>
      <c r="AV367" s="207"/>
      <c r="AW367" s="207"/>
      <c r="AX367" s="207"/>
      <c r="AY367" s="207"/>
      <c r="AZ367" s="207"/>
      <c r="BA367" s="207"/>
      <c r="BB367" s="207"/>
      <c r="BC367" s="207"/>
      <c r="BD367" s="207"/>
      <c r="BE367" s="207"/>
      <c r="BF367" s="207"/>
      <c r="BG367" s="207"/>
      <c r="BH367" s="207"/>
    </row>
    <row r="368" spans="1:60" outlineLevel="1" x14ac:dyDescent="0.2">
      <c r="A368" s="214"/>
      <c r="B368" s="215"/>
      <c r="C368" s="242"/>
      <c r="D368" s="233"/>
      <c r="E368" s="233"/>
      <c r="F368" s="233"/>
      <c r="G368" s="233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07"/>
      <c r="Z368" s="207"/>
      <c r="AA368" s="207"/>
      <c r="AB368" s="207"/>
      <c r="AC368" s="207"/>
      <c r="AD368" s="207"/>
      <c r="AE368" s="207"/>
      <c r="AF368" s="207"/>
      <c r="AG368" s="207" t="s">
        <v>125</v>
      </c>
      <c r="AH368" s="207"/>
      <c r="AI368" s="207"/>
      <c r="AJ368" s="207"/>
      <c r="AK368" s="207"/>
      <c r="AL368" s="207"/>
      <c r="AM368" s="207"/>
      <c r="AN368" s="207"/>
      <c r="AO368" s="207"/>
      <c r="AP368" s="207"/>
      <c r="AQ368" s="207"/>
      <c r="AR368" s="207"/>
      <c r="AS368" s="207"/>
      <c r="AT368" s="207"/>
      <c r="AU368" s="207"/>
      <c r="AV368" s="207"/>
      <c r="AW368" s="207"/>
      <c r="AX368" s="207"/>
      <c r="AY368" s="207"/>
      <c r="AZ368" s="207"/>
      <c r="BA368" s="207"/>
      <c r="BB368" s="207"/>
      <c r="BC368" s="207"/>
      <c r="BD368" s="207"/>
      <c r="BE368" s="207"/>
      <c r="BF368" s="207"/>
      <c r="BG368" s="207"/>
      <c r="BH368" s="207"/>
    </row>
    <row r="369" spans="1:60" outlineLevel="1" x14ac:dyDescent="0.2">
      <c r="A369" s="226">
        <v>53</v>
      </c>
      <c r="B369" s="227" t="s">
        <v>355</v>
      </c>
      <c r="C369" s="240" t="s">
        <v>356</v>
      </c>
      <c r="D369" s="228" t="s">
        <v>220</v>
      </c>
      <c r="E369" s="229">
        <v>785</v>
      </c>
      <c r="F369" s="230"/>
      <c r="G369" s="231">
        <f>ROUND(E369*F369,2)</f>
        <v>0</v>
      </c>
      <c r="H369" s="230"/>
      <c r="I369" s="231">
        <f>ROUND(E369*H369,2)</f>
        <v>0</v>
      </c>
      <c r="J369" s="230"/>
      <c r="K369" s="231">
        <f>ROUND(E369*J369,2)</f>
        <v>0</v>
      </c>
      <c r="L369" s="231">
        <v>21</v>
      </c>
      <c r="M369" s="231">
        <f>G369*(1+L369/100)</f>
        <v>0</v>
      </c>
      <c r="N369" s="231">
        <v>0</v>
      </c>
      <c r="O369" s="231">
        <f>ROUND(E369*N369,2)</f>
        <v>0</v>
      </c>
      <c r="P369" s="231">
        <v>0.27</v>
      </c>
      <c r="Q369" s="231">
        <f>ROUND(E369*P369,2)</f>
        <v>211.95</v>
      </c>
      <c r="R369" s="231" t="s">
        <v>237</v>
      </c>
      <c r="S369" s="231" t="s">
        <v>120</v>
      </c>
      <c r="T369" s="232" t="s">
        <v>172</v>
      </c>
      <c r="U369" s="216">
        <v>0.123</v>
      </c>
      <c r="V369" s="216">
        <f>ROUND(E369*U369,2)</f>
        <v>96.56</v>
      </c>
      <c r="W369" s="216"/>
      <c r="X369" s="216" t="s">
        <v>150</v>
      </c>
      <c r="Y369" s="207"/>
      <c r="Z369" s="207"/>
      <c r="AA369" s="207"/>
      <c r="AB369" s="207"/>
      <c r="AC369" s="207"/>
      <c r="AD369" s="207"/>
      <c r="AE369" s="207"/>
      <c r="AF369" s="207"/>
      <c r="AG369" s="207" t="s">
        <v>151</v>
      </c>
      <c r="AH369" s="207"/>
      <c r="AI369" s="207"/>
      <c r="AJ369" s="207"/>
      <c r="AK369" s="207"/>
      <c r="AL369" s="207"/>
      <c r="AM369" s="207"/>
      <c r="AN369" s="207"/>
      <c r="AO369" s="207"/>
      <c r="AP369" s="207"/>
      <c r="AQ369" s="207"/>
      <c r="AR369" s="207"/>
      <c r="AS369" s="207"/>
      <c r="AT369" s="207"/>
      <c r="AU369" s="207"/>
      <c r="AV369" s="207"/>
      <c r="AW369" s="207"/>
      <c r="AX369" s="207"/>
      <c r="AY369" s="207"/>
      <c r="AZ369" s="207"/>
      <c r="BA369" s="207"/>
      <c r="BB369" s="207"/>
      <c r="BC369" s="207"/>
      <c r="BD369" s="207"/>
      <c r="BE369" s="207"/>
      <c r="BF369" s="207"/>
      <c r="BG369" s="207"/>
      <c r="BH369" s="207"/>
    </row>
    <row r="370" spans="1:60" outlineLevel="1" x14ac:dyDescent="0.2">
      <c r="A370" s="214"/>
      <c r="B370" s="215"/>
      <c r="C370" s="251" t="s">
        <v>357</v>
      </c>
      <c r="D370" s="250"/>
      <c r="E370" s="250"/>
      <c r="F370" s="250"/>
      <c r="G370" s="250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07"/>
      <c r="Z370" s="207"/>
      <c r="AA370" s="207"/>
      <c r="AB370" s="207"/>
      <c r="AC370" s="207"/>
      <c r="AD370" s="207"/>
      <c r="AE370" s="207"/>
      <c r="AF370" s="207"/>
      <c r="AG370" s="207" t="s">
        <v>174</v>
      </c>
      <c r="AH370" s="207"/>
      <c r="AI370" s="207"/>
      <c r="AJ370" s="207"/>
      <c r="AK370" s="207"/>
      <c r="AL370" s="207"/>
      <c r="AM370" s="207"/>
      <c r="AN370" s="207"/>
      <c r="AO370" s="207"/>
      <c r="AP370" s="207"/>
      <c r="AQ370" s="207"/>
      <c r="AR370" s="207"/>
      <c r="AS370" s="207"/>
      <c r="AT370" s="207"/>
      <c r="AU370" s="207"/>
      <c r="AV370" s="207"/>
      <c r="AW370" s="207"/>
      <c r="AX370" s="207"/>
      <c r="AY370" s="207"/>
      <c r="AZ370" s="207"/>
      <c r="BA370" s="235" t="str">
        <f>C370</f>
        <v>s vybouráním lože, s přemístěním hmot na skládku na vzdálenost do 3 m nebo naložením na dopravní prostředek</v>
      </c>
      <c r="BB370" s="207"/>
      <c r="BC370" s="207"/>
      <c r="BD370" s="207"/>
      <c r="BE370" s="207"/>
      <c r="BF370" s="207"/>
      <c r="BG370" s="207"/>
      <c r="BH370" s="207"/>
    </row>
    <row r="371" spans="1:60" outlineLevel="1" x14ac:dyDescent="0.2">
      <c r="A371" s="214"/>
      <c r="B371" s="215"/>
      <c r="C371" s="241" t="s">
        <v>358</v>
      </c>
      <c r="D371" s="217"/>
      <c r="E371" s="218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07"/>
      <c r="Z371" s="207"/>
      <c r="AA371" s="207"/>
      <c r="AB371" s="207"/>
      <c r="AC371" s="207"/>
      <c r="AD371" s="207"/>
      <c r="AE371" s="207"/>
      <c r="AF371" s="207"/>
      <c r="AG371" s="207" t="s">
        <v>124</v>
      </c>
      <c r="AH371" s="207">
        <v>0</v>
      </c>
      <c r="AI371" s="207"/>
      <c r="AJ371" s="207"/>
      <c r="AK371" s="207"/>
      <c r="AL371" s="207"/>
      <c r="AM371" s="207"/>
      <c r="AN371" s="207"/>
      <c r="AO371" s="207"/>
      <c r="AP371" s="207"/>
      <c r="AQ371" s="207"/>
      <c r="AR371" s="207"/>
      <c r="AS371" s="207"/>
      <c r="AT371" s="207"/>
      <c r="AU371" s="207"/>
      <c r="AV371" s="207"/>
      <c r="AW371" s="207"/>
      <c r="AX371" s="207"/>
      <c r="AY371" s="207"/>
      <c r="AZ371" s="207"/>
      <c r="BA371" s="207"/>
      <c r="BB371" s="207"/>
      <c r="BC371" s="207"/>
      <c r="BD371" s="207"/>
      <c r="BE371" s="207"/>
      <c r="BF371" s="207"/>
      <c r="BG371" s="207"/>
      <c r="BH371" s="207"/>
    </row>
    <row r="372" spans="1:60" outlineLevel="1" x14ac:dyDescent="0.2">
      <c r="A372" s="214"/>
      <c r="B372" s="215"/>
      <c r="C372" s="241" t="s">
        <v>359</v>
      </c>
      <c r="D372" s="217"/>
      <c r="E372" s="218">
        <v>785</v>
      </c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07"/>
      <c r="Z372" s="207"/>
      <c r="AA372" s="207"/>
      <c r="AB372" s="207"/>
      <c r="AC372" s="207"/>
      <c r="AD372" s="207"/>
      <c r="AE372" s="207"/>
      <c r="AF372" s="207"/>
      <c r="AG372" s="207" t="s">
        <v>124</v>
      </c>
      <c r="AH372" s="207">
        <v>0</v>
      </c>
      <c r="AI372" s="207"/>
      <c r="AJ372" s="207"/>
      <c r="AK372" s="207"/>
      <c r="AL372" s="207"/>
      <c r="AM372" s="207"/>
      <c r="AN372" s="207"/>
      <c r="AO372" s="207"/>
      <c r="AP372" s="207"/>
      <c r="AQ372" s="207"/>
      <c r="AR372" s="207"/>
      <c r="AS372" s="207"/>
      <c r="AT372" s="207"/>
      <c r="AU372" s="207"/>
      <c r="AV372" s="207"/>
      <c r="AW372" s="207"/>
      <c r="AX372" s="207"/>
      <c r="AY372" s="207"/>
      <c r="AZ372" s="207"/>
      <c r="BA372" s="207"/>
      <c r="BB372" s="207"/>
      <c r="BC372" s="207"/>
      <c r="BD372" s="207"/>
      <c r="BE372" s="207"/>
      <c r="BF372" s="207"/>
      <c r="BG372" s="207"/>
      <c r="BH372" s="207"/>
    </row>
    <row r="373" spans="1:60" outlineLevel="1" x14ac:dyDescent="0.2">
      <c r="A373" s="214"/>
      <c r="B373" s="215"/>
      <c r="C373" s="242"/>
      <c r="D373" s="233"/>
      <c r="E373" s="233"/>
      <c r="F373" s="233"/>
      <c r="G373" s="233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07"/>
      <c r="Z373" s="207"/>
      <c r="AA373" s="207"/>
      <c r="AB373" s="207"/>
      <c r="AC373" s="207"/>
      <c r="AD373" s="207"/>
      <c r="AE373" s="207"/>
      <c r="AF373" s="207"/>
      <c r="AG373" s="207" t="s">
        <v>125</v>
      </c>
      <c r="AH373" s="207"/>
      <c r="AI373" s="207"/>
      <c r="AJ373" s="207"/>
      <c r="AK373" s="207"/>
      <c r="AL373" s="207"/>
      <c r="AM373" s="207"/>
      <c r="AN373" s="207"/>
      <c r="AO373" s="207"/>
      <c r="AP373" s="207"/>
      <c r="AQ373" s="207"/>
      <c r="AR373" s="207"/>
      <c r="AS373" s="207"/>
      <c r="AT373" s="207"/>
      <c r="AU373" s="207"/>
      <c r="AV373" s="207"/>
      <c r="AW373" s="207"/>
      <c r="AX373" s="207"/>
      <c r="AY373" s="207"/>
      <c r="AZ373" s="207"/>
      <c r="BA373" s="207"/>
      <c r="BB373" s="207"/>
      <c r="BC373" s="207"/>
      <c r="BD373" s="207"/>
      <c r="BE373" s="207"/>
      <c r="BF373" s="207"/>
      <c r="BG373" s="207"/>
      <c r="BH373" s="207"/>
    </row>
    <row r="374" spans="1:60" outlineLevel="1" x14ac:dyDescent="0.2">
      <c r="A374" s="226">
        <v>54</v>
      </c>
      <c r="B374" s="227" t="s">
        <v>360</v>
      </c>
      <c r="C374" s="240" t="s">
        <v>361</v>
      </c>
      <c r="D374" s="228" t="s">
        <v>170</v>
      </c>
      <c r="E374" s="229">
        <v>49.0625</v>
      </c>
      <c r="F374" s="230"/>
      <c r="G374" s="231">
        <f>ROUND(E374*F374,2)</f>
        <v>0</v>
      </c>
      <c r="H374" s="230"/>
      <c r="I374" s="231">
        <f>ROUND(E374*H374,2)</f>
        <v>0</v>
      </c>
      <c r="J374" s="230"/>
      <c r="K374" s="231">
        <f>ROUND(E374*J374,2)</f>
        <v>0</v>
      </c>
      <c r="L374" s="231">
        <v>21</v>
      </c>
      <c r="M374" s="231">
        <f>G374*(1+L374/100)</f>
        <v>0</v>
      </c>
      <c r="N374" s="231">
        <v>0</v>
      </c>
      <c r="O374" s="231">
        <f>ROUND(E374*N374,2)</f>
        <v>0</v>
      </c>
      <c r="P374" s="231">
        <v>2</v>
      </c>
      <c r="Q374" s="231">
        <f>ROUND(E374*P374,2)</f>
        <v>98.13</v>
      </c>
      <c r="R374" s="231" t="s">
        <v>362</v>
      </c>
      <c r="S374" s="231" t="s">
        <v>120</v>
      </c>
      <c r="T374" s="232" t="s">
        <v>172</v>
      </c>
      <c r="U374" s="216">
        <v>6.4359999999999999</v>
      </c>
      <c r="V374" s="216">
        <f>ROUND(E374*U374,2)</f>
        <v>315.77</v>
      </c>
      <c r="W374" s="216"/>
      <c r="X374" s="216" t="s">
        <v>150</v>
      </c>
      <c r="Y374" s="207"/>
      <c r="Z374" s="207"/>
      <c r="AA374" s="207"/>
      <c r="AB374" s="207"/>
      <c r="AC374" s="207"/>
      <c r="AD374" s="207"/>
      <c r="AE374" s="207"/>
      <c r="AF374" s="207"/>
      <c r="AG374" s="207" t="s">
        <v>151</v>
      </c>
      <c r="AH374" s="207"/>
      <c r="AI374" s="207"/>
      <c r="AJ374" s="207"/>
      <c r="AK374" s="207"/>
      <c r="AL374" s="207"/>
      <c r="AM374" s="207"/>
      <c r="AN374" s="207"/>
      <c r="AO374" s="207"/>
      <c r="AP374" s="207"/>
      <c r="AQ374" s="207"/>
      <c r="AR374" s="207"/>
      <c r="AS374" s="207"/>
      <c r="AT374" s="207"/>
      <c r="AU374" s="207"/>
      <c r="AV374" s="207"/>
      <c r="AW374" s="207"/>
      <c r="AX374" s="207"/>
      <c r="AY374" s="207"/>
      <c r="AZ374" s="207"/>
      <c r="BA374" s="207"/>
      <c r="BB374" s="207"/>
      <c r="BC374" s="207"/>
      <c r="BD374" s="207"/>
      <c r="BE374" s="207"/>
      <c r="BF374" s="207"/>
      <c r="BG374" s="207"/>
      <c r="BH374" s="207"/>
    </row>
    <row r="375" spans="1:60" outlineLevel="1" x14ac:dyDescent="0.2">
      <c r="A375" s="214"/>
      <c r="B375" s="215"/>
      <c r="C375" s="251" t="s">
        <v>363</v>
      </c>
      <c r="D375" s="250"/>
      <c r="E375" s="250"/>
      <c r="F375" s="250"/>
      <c r="G375" s="250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07"/>
      <c r="Z375" s="207"/>
      <c r="AA375" s="207"/>
      <c r="AB375" s="207"/>
      <c r="AC375" s="207"/>
      <c r="AD375" s="207"/>
      <c r="AE375" s="207"/>
      <c r="AF375" s="207"/>
      <c r="AG375" s="207" t="s">
        <v>174</v>
      </c>
      <c r="AH375" s="207"/>
      <c r="AI375" s="207"/>
      <c r="AJ375" s="207"/>
      <c r="AK375" s="207"/>
      <c r="AL375" s="207"/>
      <c r="AM375" s="207"/>
      <c r="AN375" s="207"/>
      <c r="AO375" s="207"/>
      <c r="AP375" s="207"/>
      <c r="AQ375" s="207"/>
      <c r="AR375" s="207"/>
      <c r="AS375" s="207"/>
      <c r="AT375" s="207"/>
      <c r="AU375" s="207"/>
      <c r="AV375" s="207"/>
      <c r="AW375" s="207"/>
      <c r="AX375" s="207"/>
      <c r="AY375" s="207"/>
      <c r="AZ375" s="207"/>
      <c r="BA375" s="207"/>
      <c r="BB375" s="207"/>
      <c r="BC375" s="207"/>
      <c r="BD375" s="207"/>
      <c r="BE375" s="207"/>
      <c r="BF375" s="207"/>
      <c r="BG375" s="207"/>
      <c r="BH375" s="207"/>
    </row>
    <row r="376" spans="1:60" outlineLevel="1" x14ac:dyDescent="0.2">
      <c r="A376" s="214"/>
      <c r="B376" s="215"/>
      <c r="C376" s="241" t="s">
        <v>364</v>
      </c>
      <c r="D376" s="217"/>
      <c r="E376" s="218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07"/>
      <c r="Z376" s="207"/>
      <c r="AA376" s="207"/>
      <c r="AB376" s="207"/>
      <c r="AC376" s="207"/>
      <c r="AD376" s="207"/>
      <c r="AE376" s="207"/>
      <c r="AF376" s="207"/>
      <c r="AG376" s="207" t="s">
        <v>124</v>
      </c>
      <c r="AH376" s="207">
        <v>0</v>
      </c>
      <c r="AI376" s="207"/>
      <c r="AJ376" s="207"/>
      <c r="AK376" s="207"/>
      <c r="AL376" s="207"/>
      <c r="AM376" s="207"/>
      <c r="AN376" s="207"/>
      <c r="AO376" s="207"/>
      <c r="AP376" s="207"/>
      <c r="AQ376" s="207"/>
      <c r="AR376" s="207"/>
      <c r="AS376" s="207"/>
      <c r="AT376" s="207"/>
      <c r="AU376" s="207"/>
      <c r="AV376" s="207"/>
      <c r="AW376" s="207"/>
      <c r="AX376" s="207"/>
      <c r="AY376" s="207"/>
      <c r="AZ376" s="207"/>
      <c r="BA376" s="207"/>
      <c r="BB376" s="207"/>
      <c r="BC376" s="207"/>
      <c r="BD376" s="207"/>
      <c r="BE376" s="207"/>
      <c r="BF376" s="207"/>
      <c r="BG376" s="207"/>
      <c r="BH376" s="207"/>
    </row>
    <row r="377" spans="1:60" outlineLevel="1" x14ac:dyDescent="0.2">
      <c r="A377" s="214"/>
      <c r="B377" s="215"/>
      <c r="C377" s="241" t="s">
        <v>358</v>
      </c>
      <c r="D377" s="217"/>
      <c r="E377" s="218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07"/>
      <c r="Z377" s="207"/>
      <c r="AA377" s="207"/>
      <c r="AB377" s="207"/>
      <c r="AC377" s="207"/>
      <c r="AD377" s="207"/>
      <c r="AE377" s="207"/>
      <c r="AF377" s="207"/>
      <c r="AG377" s="207" t="s">
        <v>124</v>
      </c>
      <c r="AH377" s="207">
        <v>0</v>
      </c>
      <c r="AI377" s="207"/>
      <c r="AJ377" s="207"/>
      <c r="AK377" s="207"/>
      <c r="AL377" s="207"/>
      <c r="AM377" s="207"/>
      <c r="AN377" s="207"/>
      <c r="AO377" s="207"/>
      <c r="AP377" s="207"/>
      <c r="AQ377" s="207"/>
      <c r="AR377" s="207"/>
      <c r="AS377" s="207"/>
      <c r="AT377" s="207"/>
      <c r="AU377" s="207"/>
      <c r="AV377" s="207"/>
      <c r="AW377" s="207"/>
      <c r="AX377" s="207"/>
      <c r="AY377" s="207"/>
      <c r="AZ377" s="207"/>
      <c r="BA377" s="207"/>
      <c r="BB377" s="207"/>
      <c r="BC377" s="207"/>
      <c r="BD377" s="207"/>
      <c r="BE377" s="207"/>
      <c r="BF377" s="207"/>
      <c r="BG377" s="207"/>
      <c r="BH377" s="207"/>
    </row>
    <row r="378" spans="1:60" outlineLevel="1" x14ac:dyDescent="0.2">
      <c r="A378" s="214"/>
      <c r="B378" s="215"/>
      <c r="C378" s="241" t="s">
        <v>365</v>
      </c>
      <c r="D378" s="217"/>
      <c r="E378" s="218">
        <v>49.0625</v>
      </c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07"/>
      <c r="Z378" s="207"/>
      <c r="AA378" s="207"/>
      <c r="AB378" s="207"/>
      <c r="AC378" s="207"/>
      <c r="AD378" s="207"/>
      <c r="AE378" s="207"/>
      <c r="AF378" s="207"/>
      <c r="AG378" s="207" t="s">
        <v>124</v>
      </c>
      <c r="AH378" s="207">
        <v>0</v>
      </c>
      <c r="AI378" s="207"/>
      <c r="AJ378" s="207"/>
      <c r="AK378" s="207"/>
      <c r="AL378" s="207"/>
      <c r="AM378" s="207"/>
      <c r="AN378" s="207"/>
      <c r="AO378" s="207"/>
      <c r="AP378" s="207"/>
      <c r="AQ378" s="207"/>
      <c r="AR378" s="207"/>
      <c r="AS378" s="207"/>
      <c r="AT378" s="207"/>
      <c r="AU378" s="207"/>
      <c r="AV378" s="207"/>
      <c r="AW378" s="207"/>
      <c r="AX378" s="207"/>
      <c r="AY378" s="207"/>
      <c r="AZ378" s="207"/>
      <c r="BA378" s="207"/>
      <c r="BB378" s="207"/>
      <c r="BC378" s="207"/>
      <c r="BD378" s="207"/>
      <c r="BE378" s="207"/>
      <c r="BF378" s="207"/>
      <c r="BG378" s="207"/>
      <c r="BH378" s="207"/>
    </row>
    <row r="379" spans="1:60" outlineLevel="1" x14ac:dyDescent="0.2">
      <c r="A379" s="214"/>
      <c r="B379" s="215"/>
      <c r="C379" s="242"/>
      <c r="D379" s="233"/>
      <c r="E379" s="233"/>
      <c r="F379" s="233"/>
      <c r="G379" s="233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07"/>
      <c r="Z379" s="207"/>
      <c r="AA379" s="207"/>
      <c r="AB379" s="207"/>
      <c r="AC379" s="207"/>
      <c r="AD379" s="207"/>
      <c r="AE379" s="207"/>
      <c r="AF379" s="207"/>
      <c r="AG379" s="207" t="s">
        <v>125</v>
      </c>
      <c r="AH379" s="207"/>
      <c r="AI379" s="207"/>
      <c r="AJ379" s="207"/>
      <c r="AK379" s="207"/>
      <c r="AL379" s="207"/>
      <c r="AM379" s="207"/>
      <c r="AN379" s="207"/>
      <c r="AO379" s="207"/>
      <c r="AP379" s="207"/>
      <c r="AQ379" s="207"/>
      <c r="AR379" s="207"/>
      <c r="AS379" s="207"/>
      <c r="AT379" s="207"/>
      <c r="AU379" s="207"/>
      <c r="AV379" s="207"/>
      <c r="AW379" s="207"/>
      <c r="AX379" s="207"/>
      <c r="AY379" s="207"/>
      <c r="AZ379" s="207"/>
      <c r="BA379" s="207"/>
      <c r="BB379" s="207"/>
      <c r="BC379" s="207"/>
      <c r="BD379" s="207"/>
      <c r="BE379" s="207"/>
      <c r="BF379" s="207"/>
      <c r="BG379" s="207"/>
      <c r="BH379" s="207"/>
    </row>
    <row r="380" spans="1:60" outlineLevel="1" x14ac:dyDescent="0.2">
      <c r="A380" s="226">
        <v>55</v>
      </c>
      <c r="B380" s="227" t="s">
        <v>366</v>
      </c>
      <c r="C380" s="240" t="s">
        <v>367</v>
      </c>
      <c r="D380" s="228" t="s">
        <v>0</v>
      </c>
      <c r="E380" s="229">
        <v>0.25</v>
      </c>
      <c r="F380" s="230"/>
      <c r="G380" s="231">
        <f>ROUND(E380*F380,2)</f>
        <v>0</v>
      </c>
      <c r="H380" s="230"/>
      <c r="I380" s="231">
        <f>ROUND(E380*H380,2)</f>
        <v>0</v>
      </c>
      <c r="J380" s="230"/>
      <c r="K380" s="231">
        <f>ROUND(E380*J380,2)</f>
        <v>0</v>
      </c>
      <c r="L380" s="231">
        <v>21</v>
      </c>
      <c r="M380" s="231">
        <f>G380*(1+L380/100)</f>
        <v>0</v>
      </c>
      <c r="N380" s="231">
        <v>0</v>
      </c>
      <c r="O380" s="231">
        <f>ROUND(E380*N380,2)</f>
        <v>0</v>
      </c>
      <c r="P380" s="231">
        <v>0</v>
      </c>
      <c r="Q380" s="231">
        <f>ROUND(E380*P380,2)</f>
        <v>0</v>
      </c>
      <c r="R380" s="231"/>
      <c r="S380" s="231" t="s">
        <v>128</v>
      </c>
      <c r="T380" s="232" t="s">
        <v>121</v>
      </c>
      <c r="U380" s="216">
        <v>0</v>
      </c>
      <c r="V380" s="216">
        <f>ROUND(E380*U380,2)</f>
        <v>0</v>
      </c>
      <c r="W380" s="216"/>
      <c r="X380" s="216" t="s">
        <v>122</v>
      </c>
      <c r="Y380" s="207"/>
      <c r="Z380" s="207"/>
      <c r="AA380" s="207"/>
      <c r="AB380" s="207"/>
      <c r="AC380" s="207"/>
      <c r="AD380" s="207"/>
      <c r="AE380" s="207"/>
      <c r="AF380" s="207"/>
      <c r="AG380" s="207" t="s">
        <v>368</v>
      </c>
      <c r="AH380" s="207"/>
      <c r="AI380" s="207"/>
      <c r="AJ380" s="207"/>
      <c r="AK380" s="207"/>
      <c r="AL380" s="207"/>
      <c r="AM380" s="207"/>
      <c r="AN380" s="207"/>
      <c r="AO380" s="207"/>
      <c r="AP380" s="207"/>
      <c r="AQ380" s="207"/>
      <c r="AR380" s="207"/>
      <c r="AS380" s="207"/>
      <c r="AT380" s="207"/>
      <c r="AU380" s="207"/>
      <c r="AV380" s="207"/>
      <c r="AW380" s="207"/>
      <c r="AX380" s="207"/>
      <c r="AY380" s="207"/>
      <c r="AZ380" s="207"/>
      <c r="BA380" s="207"/>
      <c r="BB380" s="207"/>
      <c r="BC380" s="207"/>
      <c r="BD380" s="207"/>
      <c r="BE380" s="207"/>
      <c r="BF380" s="207"/>
      <c r="BG380" s="207"/>
      <c r="BH380" s="207"/>
    </row>
    <row r="381" spans="1:60" outlineLevel="1" x14ac:dyDescent="0.2">
      <c r="A381" s="214"/>
      <c r="B381" s="215"/>
      <c r="C381" s="243"/>
      <c r="D381" s="234"/>
      <c r="E381" s="234"/>
      <c r="F381" s="234"/>
      <c r="G381" s="234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07"/>
      <c r="Z381" s="207"/>
      <c r="AA381" s="207"/>
      <c r="AB381" s="207"/>
      <c r="AC381" s="207"/>
      <c r="AD381" s="207"/>
      <c r="AE381" s="207"/>
      <c r="AF381" s="207"/>
      <c r="AG381" s="207" t="s">
        <v>125</v>
      </c>
      <c r="AH381" s="207"/>
      <c r="AI381" s="207"/>
      <c r="AJ381" s="207"/>
      <c r="AK381" s="207"/>
      <c r="AL381" s="207"/>
      <c r="AM381" s="207"/>
      <c r="AN381" s="207"/>
      <c r="AO381" s="207"/>
      <c r="AP381" s="207"/>
      <c r="AQ381" s="207"/>
      <c r="AR381" s="207"/>
      <c r="AS381" s="207"/>
      <c r="AT381" s="207"/>
      <c r="AU381" s="207"/>
      <c r="AV381" s="207"/>
      <c r="AW381" s="207"/>
      <c r="AX381" s="207"/>
      <c r="AY381" s="207"/>
      <c r="AZ381" s="207"/>
      <c r="BA381" s="207"/>
      <c r="BB381" s="207"/>
      <c r="BC381" s="207"/>
      <c r="BD381" s="207"/>
      <c r="BE381" s="207"/>
      <c r="BF381" s="207"/>
      <c r="BG381" s="207"/>
      <c r="BH381" s="207"/>
    </row>
    <row r="382" spans="1:60" x14ac:dyDescent="0.2">
      <c r="A382" s="220" t="s">
        <v>115</v>
      </c>
      <c r="B382" s="221" t="s">
        <v>79</v>
      </c>
      <c r="C382" s="239" t="s">
        <v>80</v>
      </c>
      <c r="D382" s="222"/>
      <c r="E382" s="223"/>
      <c r="F382" s="224"/>
      <c r="G382" s="224">
        <f>SUMIF(AG383:AG388,"&lt;&gt;NOR",G383:G388)</f>
        <v>0</v>
      </c>
      <c r="H382" s="224"/>
      <c r="I382" s="224">
        <f>SUM(I383:I388)</f>
        <v>0</v>
      </c>
      <c r="J382" s="224"/>
      <c r="K382" s="224">
        <f>SUM(K383:K388)</f>
        <v>0</v>
      </c>
      <c r="L382" s="224"/>
      <c r="M382" s="224">
        <f>SUM(M383:M388)</f>
        <v>0</v>
      </c>
      <c r="N382" s="224"/>
      <c r="O382" s="224">
        <f>SUM(O383:O388)</f>
        <v>0</v>
      </c>
      <c r="P382" s="224"/>
      <c r="Q382" s="224">
        <f>SUM(Q383:Q388)</f>
        <v>0</v>
      </c>
      <c r="R382" s="224"/>
      <c r="S382" s="224"/>
      <c r="T382" s="225"/>
      <c r="U382" s="219"/>
      <c r="V382" s="219">
        <f>SUM(V383:V388)</f>
        <v>1626.98</v>
      </c>
      <c r="W382" s="219"/>
      <c r="X382" s="219"/>
      <c r="AG382" t="s">
        <v>116</v>
      </c>
    </row>
    <row r="383" spans="1:60" outlineLevel="1" x14ac:dyDescent="0.2">
      <c r="A383" s="226">
        <v>56</v>
      </c>
      <c r="B383" s="227" t="s">
        <v>369</v>
      </c>
      <c r="C383" s="240" t="s">
        <v>370</v>
      </c>
      <c r="D383" s="228" t="s">
        <v>371</v>
      </c>
      <c r="E383" s="229">
        <v>4171.7483099999999</v>
      </c>
      <c r="F383" s="230"/>
      <c r="G383" s="231">
        <f>ROUND(E383*F383,2)</f>
        <v>0</v>
      </c>
      <c r="H383" s="230"/>
      <c r="I383" s="231">
        <f>ROUND(E383*H383,2)</f>
        <v>0</v>
      </c>
      <c r="J383" s="230"/>
      <c r="K383" s="231">
        <f>ROUND(E383*J383,2)</f>
        <v>0</v>
      </c>
      <c r="L383" s="231">
        <v>21</v>
      </c>
      <c r="M383" s="231">
        <f>G383*(1+L383/100)</f>
        <v>0</v>
      </c>
      <c r="N383" s="231">
        <v>0</v>
      </c>
      <c r="O383" s="231">
        <f>ROUND(E383*N383,2)</f>
        <v>0</v>
      </c>
      <c r="P383" s="231">
        <v>0</v>
      </c>
      <c r="Q383" s="231">
        <f>ROUND(E383*P383,2)</f>
        <v>0</v>
      </c>
      <c r="R383" s="231" t="s">
        <v>237</v>
      </c>
      <c r="S383" s="231" t="s">
        <v>120</v>
      </c>
      <c r="T383" s="232" t="s">
        <v>172</v>
      </c>
      <c r="U383" s="216">
        <v>0.39</v>
      </c>
      <c r="V383" s="216">
        <f>ROUND(E383*U383,2)</f>
        <v>1626.98</v>
      </c>
      <c r="W383" s="216"/>
      <c r="X383" s="216" t="s">
        <v>372</v>
      </c>
      <c r="Y383" s="207"/>
      <c r="Z383" s="207"/>
      <c r="AA383" s="207"/>
      <c r="AB383" s="207"/>
      <c r="AC383" s="207"/>
      <c r="AD383" s="207"/>
      <c r="AE383" s="207"/>
      <c r="AF383" s="207"/>
      <c r="AG383" s="207" t="s">
        <v>373</v>
      </c>
      <c r="AH383" s="207"/>
      <c r="AI383" s="207"/>
      <c r="AJ383" s="207"/>
      <c r="AK383" s="207"/>
      <c r="AL383" s="207"/>
      <c r="AM383" s="207"/>
      <c r="AN383" s="207"/>
      <c r="AO383" s="207"/>
      <c r="AP383" s="207"/>
      <c r="AQ383" s="207"/>
      <c r="AR383" s="207"/>
      <c r="AS383" s="207"/>
      <c r="AT383" s="207"/>
      <c r="AU383" s="207"/>
      <c r="AV383" s="207"/>
      <c r="AW383" s="207"/>
      <c r="AX383" s="207"/>
      <c r="AY383" s="207"/>
      <c r="AZ383" s="207"/>
      <c r="BA383" s="207"/>
      <c r="BB383" s="207"/>
      <c r="BC383" s="207"/>
      <c r="BD383" s="207"/>
      <c r="BE383" s="207"/>
      <c r="BF383" s="207"/>
      <c r="BG383" s="207"/>
      <c r="BH383" s="207"/>
    </row>
    <row r="384" spans="1:60" outlineLevel="1" x14ac:dyDescent="0.2">
      <c r="A384" s="214"/>
      <c r="B384" s="215"/>
      <c r="C384" s="251" t="s">
        <v>374</v>
      </c>
      <c r="D384" s="250"/>
      <c r="E384" s="250"/>
      <c r="F384" s="250"/>
      <c r="G384" s="250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07"/>
      <c r="Z384" s="207"/>
      <c r="AA384" s="207"/>
      <c r="AB384" s="207"/>
      <c r="AC384" s="207"/>
      <c r="AD384" s="207"/>
      <c r="AE384" s="207"/>
      <c r="AF384" s="207"/>
      <c r="AG384" s="207" t="s">
        <v>174</v>
      </c>
      <c r="AH384" s="207"/>
      <c r="AI384" s="207"/>
      <c r="AJ384" s="207"/>
      <c r="AK384" s="207"/>
      <c r="AL384" s="207"/>
      <c r="AM384" s="207"/>
      <c r="AN384" s="207"/>
      <c r="AO384" s="207"/>
      <c r="AP384" s="207"/>
      <c r="AQ384" s="207"/>
      <c r="AR384" s="207"/>
      <c r="AS384" s="207"/>
      <c r="AT384" s="207"/>
      <c r="AU384" s="207"/>
      <c r="AV384" s="207"/>
      <c r="AW384" s="207"/>
      <c r="AX384" s="207"/>
      <c r="AY384" s="207"/>
      <c r="AZ384" s="207"/>
      <c r="BA384" s="207"/>
      <c r="BB384" s="207"/>
      <c r="BC384" s="207"/>
      <c r="BD384" s="207"/>
      <c r="BE384" s="207"/>
      <c r="BF384" s="207"/>
      <c r="BG384" s="207"/>
      <c r="BH384" s="207"/>
    </row>
    <row r="385" spans="1:60" outlineLevel="1" x14ac:dyDescent="0.2">
      <c r="A385" s="214"/>
      <c r="B385" s="215"/>
      <c r="C385" s="241" t="s">
        <v>375</v>
      </c>
      <c r="D385" s="217"/>
      <c r="E385" s="218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07"/>
      <c r="Z385" s="207"/>
      <c r="AA385" s="207"/>
      <c r="AB385" s="207"/>
      <c r="AC385" s="207"/>
      <c r="AD385" s="207"/>
      <c r="AE385" s="207"/>
      <c r="AF385" s="207"/>
      <c r="AG385" s="207" t="s">
        <v>124</v>
      </c>
      <c r="AH385" s="207">
        <v>0</v>
      </c>
      <c r="AI385" s="207"/>
      <c r="AJ385" s="207"/>
      <c r="AK385" s="207"/>
      <c r="AL385" s="207"/>
      <c r="AM385" s="207"/>
      <c r="AN385" s="207"/>
      <c r="AO385" s="207"/>
      <c r="AP385" s="207"/>
      <c r="AQ385" s="207"/>
      <c r="AR385" s="207"/>
      <c r="AS385" s="207"/>
      <c r="AT385" s="207"/>
      <c r="AU385" s="207"/>
      <c r="AV385" s="207"/>
      <c r="AW385" s="207"/>
      <c r="AX385" s="207"/>
      <c r="AY385" s="207"/>
      <c r="AZ385" s="207"/>
      <c r="BA385" s="207"/>
      <c r="BB385" s="207"/>
      <c r="BC385" s="207"/>
      <c r="BD385" s="207"/>
      <c r="BE385" s="207"/>
      <c r="BF385" s="207"/>
      <c r="BG385" s="207"/>
      <c r="BH385" s="207"/>
    </row>
    <row r="386" spans="1:60" ht="22.5" outlineLevel="1" x14ac:dyDescent="0.2">
      <c r="A386" s="214"/>
      <c r="B386" s="215"/>
      <c r="C386" s="241" t="s">
        <v>376</v>
      </c>
      <c r="D386" s="217"/>
      <c r="E386" s="218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07"/>
      <c r="Z386" s="207"/>
      <c r="AA386" s="207"/>
      <c r="AB386" s="207"/>
      <c r="AC386" s="207"/>
      <c r="AD386" s="207"/>
      <c r="AE386" s="207"/>
      <c r="AF386" s="207"/>
      <c r="AG386" s="207" t="s">
        <v>124</v>
      </c>
      <c r="AH386" s="207">
        <v>0</v>
      </c>
      <c r="AI386" s="207"/>
      <c r="AJ386" s="207"/>
      <c r="AK386" s="207"/>
      <c r="AL386" s="207"/>
      <c r="AM386" s="207"/>
      <c r="AN386" s="207"/>
      <c r="AO386" s="207"/>
      <c r="AP386" s="207"/>
      <c r="AQ386" s="207"/>
      <c r="AR386" s="207"/>
      <c r="AS386" s="207"/>
      <c r="AT386" s="207"/>
      <c r="AU386" s="207"/>
      <c r="AV386" s="207"/>
      <c r="AW386" s="207"/>
      <c r="AX386" s="207"/>
      <c r="AY386" s="207"/>
      <c r="AZ386" s="207"/>
      <c r="BA386" s="207"/>
      <c r="BB386" s="207"/>
      <c r="BC386" s="207"/>
      <c r="BD386" s="207"/>
      <c r="BE386" s="207"/>
      <c r="BF386" s="207"/>
      <c r="BG386" s="207"/>
      <c r="BH386" s="207"/>
    </row>
    <row r="387" spans="1:60" outlineLevel="1" x14ac:dyDescent="0.2">
      <c r="A387" s="214"/>
      <c r="B387" s="215"/>
      <c r="C387" s="241" t="s">
        <v>377</v>
      </c>
      <c r="D387" s="217"/>
      <c r="E387" s="218">
        <v>4171.7483099999999</v>
      </c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07"/>
      <c r="Z387" s="207"/>
      <c r="AA387" s="207"/>
      <c r="AB387" s="207"/>
      <c r="AC387" s="207"/>
      <c r="AD387" s="207"/>
      <c r="AE387" s="207"/>
      <c r="AF387" s="207"/>
      <c r="AG387" s="207" t="s">
        <v>124</v>
      </c>
      <c r="AH387" s="207">
        <v>0</v>
      </c>
      <c r="AI387" s="207"/>
      <c r="AJ387" s="207"/>
      <c r="AK387" s="207"/>
      <c r="AL387" s="207"/>
      <c r="AM387" s="207"/>
      <c r="AN387" s="207"/>
      <c r="AO387" s="207"/>
      <c r="AP387" s="207"/>
      <c r="AQ387" s="207"/>
      <c r="AR387" s="207"/>
      <c r="AS387" s="207"/>
      <c r="AT387" s="207"/>
      <c r="AU387" s="207"/>
      <c r="AV387" s="207"/>
      <c r="AW387" s="207"/>
      <c r="AX387" s="207"/>
      <c r="AY387" s="207"/>
      <c r="AZ387" s="207"/>
      <c r="BA387" s="207"/>
      <c r="BB387" s="207"/>
      <c r="BC387" s="207"/>
      <c r="BD387" s="207"/>
      <c r="BE387" s="207"/>
      <c r="BF387" s="207"/>
      <c r="BG387" s="207"/>
      <c r="BH387" s="207"/>
    </row>
    <row r="388" spans="1:60" outlineLevel="1" x14ac:dyDescent="0.2">
      <c r="A388" s="214"/>
      <c r="B388" s="215"/>
      <c r="C388" s="242"/>
      <c r="D388" s="233"/>
      <c r="E388" s="233"/>
      <c r="F388" s="233"/>
      <c r="G388" s="233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07"/>
      <c r="Z388" s="207"/>
      <c r="AA388" s="207"/>
      <c r="AB388" s="207"/>
      <c r="AC388" s="207"/>
      <c r="AD388" s="207"/>
      <c r="AE388" s="207"/>
      <c r="AF388" s="207"/>
      <c r="AG388" s="207" t="s">
        <v>125</v>
      </c>
      <c r="AH388" s="207"/>
      <c r="AI388" s="207"/>
      <c r="AJ388" s="207"/>
      <c r="AK388" s="207"/>
      <c r="AL388" s="207"/>
      <c r="AM388" s="207"/>
      <c r="AN388" s="207"/>
      <c r="AO388" s="207"/>
      <c r="AP388" s="207"/>
      <c r="AQ388" s="207"/>
      <c r="AR388" s="207"/>
      <c r="AS388" s="207"/>
      <c r="AT388" s="207"/>
      <c r="AU388" s="207"/>
      <c r="AV388" s="207"/>
      <c r="AW388" s="207"/>
      <c r="AX388" s="207"/>
      <c r="AY388" s="207"/>
      <c r="AZ388" s="207"/>
      <c r="BA388" s="207"/>
      <c r="BB388" s="207"/>
      <c r="BC388" s="207"/>
      <c r="BD388" s="207"/>
      <c r="BE388" s="207"/>
      <c r="BF388" s="207"/>
      <c r="BG388" s="207"/>
      <c r="BH388" s="207"/>
    </row>
    <row r="389" spans="1:60" x14ac:dyDescent="0.2">
      <c r="A389" s="220" t="s">
        <v>115</v>
      </c>
      <c r="B389" s="221" t="s">
        <v>83</v>
      </c>
      <c r="C389" s="239" t="s">
        <v>84</v>
      </c>
      <c r="D389" s="222"/>
      <c r="E389" s="223"/>
      <c r="F389" s="224"/>
      <c r="G389" s="224">
        <f>SUMIF(AG390:AG416,"&lt;&gt;NOR",G390:G416)</f>
        <v>0</v>
      </c>
      <c r="H389" s="224"/>
      <c r="I389" s="224">
        <f>SUM(I390:I416)</f>
        <v>0</v>
      </c>
      <c r="J389" s="224"/>
      <c r="K389" s="224">
        <f>SUM(K390:K416)</f>
        <v>0</v>
      </c>
      <c r="L389" s="224"/>
      <c r="M389" s="224">
        <f>SUM(M390:M416)</f>
        <v>0</v>
      </c>
      <c r="N389" s="224"/>
      <c r="O389" s="224">
        <f>SUM(O390:O416)</f>
        <v>0</v>
      </c>
      <c r="P389" s="224"/>
      <c r="Q389" s="224">
        <f>SUM(Q390:Q416)</f>
        <v>0</v>
      </c>
      <c r="R389" s="224"/>
      <c r="S389" s="224"/>
      <c r="T389" s="225"/>
      <c r="U389" s="219"/>
      <c r="V389" s="219">
        <f>SUM(V390:V416)</f>
        <v>2416.8900000000003</v>
      </c>
      <c r="W389" s="219"/>
      <c r="X389" s="219"/>
      <c r="AG389" t="s">
        <v>116</v>
      </c>
    </row>
    <row r="390" spans="1:60" outlineLevel="1" x14ac:dyDescent="0.2">
      <c r="A390" s="226">
        <v>57</v>
      </c>
      <c r="B390" s="227" t="s">
        <v>378</v>
      </c>
      <c r="C390" s="240" t="s">
        <v>379</v>
      </c>
      <c r="D390" s="228" t="s">
        <v>371</v>
      </c>
      <c r="E390" s="229">
        <v>1687.7728</v>
      </c>
      <c r="F390" s="230"/>
      <c r="G390" s="231">
        <f>ROUND(E390*F390,2)</f>
        <v>0</v>
      </c>
      <c r="H390" s="230"/>
      <c r="I390" s="231">
        <f>ROUND(E390*H390,2)</f>
        <v>0</v>
      </c>
      <c r="J390" s="230"/>
      <c r="K390" s="231">
        <f>ROUND(E390*J390,2)</f>
        <v>0</v>
      </c>
      <c r="L390" s="231">
        <v>21</v>
      </c>
      <c r="M390" s="231">
        <f>G390*(1+L390/100)</f>
        <v>0</v>
      </c>
      <c r="N390" s="231">
        <v>0</v>
      </c>
      <c r="O390" s="231">
        <f>ROUND(E390*N390,2)</f>
        <v>0</v>
      </c>
      <c r="P390" s="231">
        <v>0</v>
      </c>
      <c r="Q390" s="231">
        <f>ROUND(E390*P390,2)</f>
        <v>0</v>
      </c>
      <c r="R390" s="231" t="s">
        <v>362</v>
      </c>
      <c r="S390" s="231" t="s">
        <v>120</v>
      </c>
      <c r="T390" s="232" t="s">
        <v>172</v>
      </c>
      <c r="U390" s="216">
        <v>0.49</v>
      </c>
      <c r="V390" s="216">
        <f>ROUND(E390*U390,2)</f>
        <v>827.01</v>
      </c>
      <c r="W390" s="216"/>
      <c r="X390" s="216" t="s">
        <v>380</v>
      </c>
      <c r="Y390" s="207"/>
      <c r="Z390" s="207"/>
      <c r="AA390" s="207"/>
      <c r="AB390" s="207"/>
      <c r="AC390" s="207"/>
      <c r="AD390" s="207"/>
      <c r="AE390" s="207"/>
      <c r="AF390" s="207"/>
      <c r="AG390" s="207" t="s">
        <v>381</v>
      </c>
      <c r="AH390" s="207"/>
      <c r="AI390" s="207"/>
      <c r="AJ390" s="207"/>
      <c r="AK390" s="207"/>
      <c r="AL390" s="207"/>
      <c r="AM390" s="207"/>
      <c r="AN390" s="207"/>
      <c r="AO390" s="207"/>
      <c r="AP390" s="207"/>
      <c r="AQ390" s="207"/>
      <c r="AR390" s="207"/>
      <c r="AS390" s="207"/>
      <c r="AT390" s="207"/>
      <c r="AU390" s="207"/>
      <c r="AV390" s="207"/>
      <c r="AW390" s="207"/>
      <c r="AX390" s="207"/>
      <c r="AY390" s="207"/>
      <c r="AZ390" s="207"/>
      <c r="BA390" s="207"/>
      <c r="BB390" s="207"/>
      <c r="BC390" s="207"/>
      <c r="BD390" s="207"/>
      <c r="BE390" s="207"/>
      <c r="BF390" s="207"/>
      <c r="BG390" s="207"/>
      <c r="BH390" s="207"/>
    </row>
    <row r="391" spans="1:60" outlineLevel="1" x14ac:dyDescent="0.2">
      <c r="A391" s="214"/>
      <c r="B391" s="215"/>
      <c r="C391" s="244" t="s">
        <v>382</v>
      </c>
      <c r="D391" s="236"/>
      <c r="E391" s="236"/>
      <c r="F391" s="236"/>
      <c r="G391" s="23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07"/>
      <c r="Z391" s="207"/>
      <c r="AA391" s="207"/>
      <c r="AB391" s="207"/>
      <c r="AC391" s="207"/>
      <c r="AD391" s="207"/>
      <c r="AE391" s="207"/>
      <c r="AF391" s="207"/>
      <c r="AG391" s="207" t="s">
        <v>136</v>
      </c>
      <c r="AH391" s="207"/>
      <c r="AI391" s="207"/>
      <c r="AJ391" s="207"/>
      <c r="AK391" s="207"/>
      <c r="AL391" s="207"/>
      <c r="AM391" s="207"/>
      <c r="AN391" s="207"/>
      <c r="AO391" s="207"/>
      <c r="AP391" s="207"/>
      <c r="AQ391" s="207"/>
      <c r="AR391" s="207"/>
      <c r="AS391" s="207"/>
      <c r="AT391" s="207"/>
      <c r="AU391" s="207"/>
      <c r="AV391" s="207"/>
      <c r="AW391" s="207"/>
      <c r="AX391" s="207"/>
      <c r="AY391" s="207"/>
      <c r="AZ391" s="207"/>
      <c r="BA391" s="207"/>
      <c r="BB391" s="207"/>
      <c r="BC391" s="207"/>
      <c r="BD391" s="207"/>
      <c r="BE391" s="207"/>
      <c r="BF391" s="207"/>
      <c r="BG391" s="207"/>
      <c r="BH391" s="207"/>
    </row>
    <row r="392" spans="1:60" outlineLevel="1" x14ac:dyDescent="0.2">
      <c r="A392" s="214"/>
      <c r="B392" s="215"/>
      <c r="C392" s="241" t="s">
        <v>383</v>
      </c>
      <c r="D392" s="217"/>
      <c r="E392" s="218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07"/>
      <c r="Z392" s="207"/>
      <c r="AA392" s="207"/>
      <c r="AB392" s="207"/>
      <c r="AC392" s="207"/>
      <c r="AD392" s="207"/>
      <c r="AE392" s="207"/>
      <c r="AF392" s="207"/>
      <c r="AG392" s="207" t="s">
        <v>124</v>
      </c>
      <c r="AH392" s="207">
        <v>0</v>
      </c>
      <c r="AI392" s="207"/>
      <c r="AJ392" s="207"/>
      <c r="AK392" s="207"/>
      <c r="AL392" s="207"/>
      <c r="AM392" s="207"/>
      <c r="AN392" s="207"/>
      <c r="AO392" s="207"/>
      <c r="AP392" s="207"/>
      <c r="AQ392" s="207"/>
      <c r="AR392" s="207"/>
      <c r="AS392" s="207"/>
      <c r="AT392" s="207"/>
      <c r="AU392" s="207"/>
      <c r="AV392" s="207"/>
      <c r="AW392" s="207"/>
      <c r="AX392" s="207"/>
      <c r="AY392" s="207"/>
      <c r="AZ392" s="207"/>
      <c r="BA392" s="207"/>
      <c r="BB392" s="207"/>
      <c r="BC392" s="207"/>
      <c r="BD392" s="207"/>
      <c r="BE392" s="207"/>
      <c r="BF392" s="207"/>
      <c r="BG392" s="207"/>
      <c r="BH392" s="207"/>
    </row>
    <row r="393" spans="1:60" outlineLevel="1" x14ac:dyDescent="0.2">
      <c r="A393" s="214"/>
      <c r="B393" s="215"/>
      <c r="C393" s="241" t="s">
        <v>384</v>
      </c>
      <c r="D393" s="217"/>
      <c r="E393" s="218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07"/>
      <c r="Z393" s="207"/>
      <c r="AA393" s="207"/>
      <c r="AB393" s="207"/>
      <c r="AC393" s="207"/>
      <c r="AD393" s="207"/>
      <c r="AE393" s="207"/>
      <c r="AF393" s="207"/>
      <c r="AG393" s="207" t="s">
        <v>124</v>
      </c>
      <c r="AH393" s="207">
        <v>0</v>
      </c>
      <c r="AI393" s="207"/>
      <c r="AJ393" s="207"/>
      <c r="AK393" s="207"/>
      <c r="AL393" s="207"/>
      <c r="AM393" s="207"/>
      <c r="AN393" s="207"/>
      <c r="AO393" s="207"/>
      <c r="AP393" s="207"/>
      <c r="AQ393" s="207"/>
      <c r="AR393" s="207"/>
      <c r="AS393" s="207"/>
      <c r="AT393" s="207"/>
      <c r="AU393" s="207"/>
      <c r="AV393" s="207"/>
      <c r="AW393" s="207"/>
      <c r="AX393" s="207"/>
      <c r="AY393" s="207"/>
      <c r="AZ393" s="207"/>
      <c r="BA393" s="207"/>
      <c r="BB393" s="207"/>
      <c r="BC393" s="207"/>
      <c r="BD393" s="207"/>
      <c r="BE393" s="207"/>
      <c r="BF393" s="207"/>
      <c r="BG393" s="207"/>
      <c r="BH393" s="207"/>
    </row>
    <row r="394" spans="1:60" outlineLevel="1" x14ac:dyDescent="0.2">
      <c r="A394" s="214"/>
      <c r="B394" s="215"/>
      <c r="C394" s="241" t="s">
        <v>385</v>
      </c>
      <c r="D394" s="217"/>
      <c r="E394" s="218">
        <v>1687.7728</v>
      </c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07"/>
      <c r="Z394" s="207"/>
      <c r="AA394" s="207"/>
      <c r="AB394" s="207"/>
      <c r="AC394" s="207"/>
      <c r="AD394" s="207"/>
      <c r="AE394" s="207"/>
      <c r="AF394" s="207"/>
      <c r="AG394" s="207" t="s">
        <v>124</v>
      </c>
      <c r="AH394" s="207">
        <v>0</v>
      </c>
      <c r="AI394" s="207"/>
      <c r="AJ394" s="207"/>
      <c r="AK394" s="207"/>
      <c r="AL394" s="207"/>
      <c r="AM394" s="207"/>
      <c r="AN394" s="207"/>
      <c r="AO394" s="207"/>
      <c r="AP394" s="207"/>
      <c r="AQ394" s="207"/>
      <c r="AR394" s="207"/>
      <c r="AS394" s="207"/>
      <c r="AT394" s="207"/>
      <c r="AU394" s="207"/>
      <c r="AV394" s="207"/>
      <c r="AW394" s="207"/>
      <c r="AX394" s="207"/>
      <c r="AY394" s="207"/>
      <c r="AZ394" s="207"/>
      <c r="BA394" s="207"/>
      <c r="BB394" s="207"/>
      <c r="BC394" s="207"/>
      <c r="BD394" s="207"/>
      <c r="BE394" s="207"/>
      <c r="BF394" s="207"/>
      <c r="BG394" s="207"/>
      <c r="BH394" s="207"/>
    </row>
    <row r="395" spans="1:60" outlineLevel="1" x14ac:dyDescent="0.2">
      <c r="A395" s="214"/>
      <c r="B395" s="215"/>
      <c r="C395" s="242"/>
      <c r="D395" s="233"/>
      <c r="E395" s="233"/>
      <c r="F395" s="233"/>
      <c r="G395" s="233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07"/>
      <c r="Z395" s="207"/>
      <c r="AA395" s="207"/>
      <c r="AB395" s="207"/>
      <c r="AC395" s="207"/>
      <c r="AD395" s="207"/>
      <c r="AE395" s="207"/>
      <c r="AF395" s="207"/>
      <c r="AG395" s="207" t="s">
        <v>125</v>
      </c>
      <c r="AH395" s="207"/>
      <c r="AI395" s="207"/>
      <c r="AJ395" s="207"/>
      <c r="AK395" s="207"/>
      <c r="AL395" s="207"/>
      <c r="AM395" s="207"/>
      <c r="AN395" s="207"/>
      <c r="AO395" s="207"/>
      <c r="AP395" s="207"/>
      <c r="AQ395" s="207"/>
      <c r="AR395" s="207"/>
      <c r="AS395" s="207"/>
      <c r="AT395" s="207"/>
      <c r="AU395" s="207"/>
      <c r="AV395" s="207"/>
      <c r="AW395" s="207"/>
      <c r="AX395" s="207"/>
      <c r="AY395" s="207"/>
      <c r="AZ395" s="207"/>
      <c r="BA395" s="207"/>
      <c r="BB395" s="207"/>
      <c r="BC395" s="207"/>
      <c r="BD395" s="207"/>
      <c r="BE395" s="207"/>
      <c r="BF395" s="207"/>
      <c r="BG395" s="207"/>
      <c r="BH395" s="207"/>
    </row>
    <row r="396" spans="1:60" outlineLevel="1" x14ac:dyDescent="0.2">
      <c r="A396" s="226">
        <v>58</v>
      </c>
      <c r="B396" s="227" t="s">
        <v>386</v>
      </c>
      <c r="C396" s="240" t="s">
        <v>387</v>
      </c>
      <c r="D396" s="228" t="s">
        <v>371</v>
      </c>
      <c r="E396" s="229">
        <v>15189.9552</v>
      </c>
      <c r="F396" s="230"/>
      <c r="G396" s="231">
        <f>ROUND(E396*F396,2)</f>
        <v>0</v>
      </c>
      <c r="H396" s="230"/>
      <c r="I396" s="231">
        <f>ROUND(E396*H396,2)</f>
        <v>0</v>
      </c>
      <c r="J396" s="230"/>
      <c r="K396" s="231">
        <f>ROUND(E396*J396,2)</f>
        <v>0</v>
      </c>
      <c r="L396" s="231">
        <v>21</v>
      </c>
      <c r="M396" s="231">
        <f>G396*(1+L396/100)</f>
        <v>0</v>
      </c>
      <c r="N396" s="231">
        <v>0</v>
      </c>
      <c r="O396" s="231">
        <f>ROUND(E396*N396,2)</f>
        <v>0</v>
      </c>
      <c r="P396" s="231">
        <v>0</v>
      </c>
      <c r="Q396" s="231">
        <f>ROUND(E396*P396,2)</f>
        <v>0</v>
      </c>
      <c r="R396" s="231" t="s">
        <v>362</v>
      </c>
      <c r="S396" s="231" t="s">
        <v>120</v>
      </c>
      <c r="T396" s="232" t="s">
        <v>172</v>
      </c>
      <c r="U396" s="216">
        <v>0</v>
      </c>
      <c r="V396" s="216">
        <f>ROUND(E396*U396,2)</f>
        <v>0</v>
      </c>
      <c r="W396" s="216"/>
      <c r="X396" s="216" t="s">
        <v>380</v>
      </c>
      <c r="Y396" s="207"/>
      <c r="Z396" s="207"/>
      <c r="AA396" s="207"/>
      <c r="AB396" s="207"/>
      <c r="AC396" s="207"/>
      <c r="AD396" s="207"/>
      <c r="AE396" s="207"/>
      <c r="AF396" s="207"/>
      <c r="AG396" s="207" t="s">
        <v>381</v>
      </c>
      <c r="AH396" s="207"/>
      <c r="AI396" s="207"/>
      <c r="AJ396" s="207"/>
      <c r="AK396" s="207"/>
      <c r="AL396" s="207"/>
      <c r="AM396" s="207"/>
      <c r="AN396" s="207"/>
      <c r="AO396" s="207"/>
      <c r="AP396" s="207"/>
      <c r="AQ396" s="207"/>
      <c r="AR396" s="207"/>
      <c r="AS396" s="207"/>
      <c r="AT396" s="207"/>
      <c r="AU396" s="207"/>
      <c r="AV396" s="207"/>
      <c r="AW396" s="207"/>
      <c r="AX396" s="207"/>
      <c r="AY396" s="207"/>
      <c r="AZ396" s="207"/>
      <c r="BA396" s="207"/>
      <c r="BB396" s="207"/>
      <c r="BC396" s="207"/>
      <c r="BD396" s="207"/>
      <c r="BE396" s="207"/>
      <c r="BF396" s="207"/>
      <c r="BG396" s="207"/>
      <c r="BH396" s="207"/>
    </row>
    <row r="397" spans="1:60" outlineLevel="1" x14ac:dyDescent="0.2">
      <c r="A397" s="214"/>
      <c r="B397" s="215"/>
      <c r="C397" s="241" t="s">
        <v>383</v>
      </c>
      <c r="D397" s="217"/>
      <c r="E397" s="218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07"/>
      <c r="Z397" s="207"/>
      <c r="AA397" s="207"/>
      <c r="AB397" s="207"/>
      <c r="AC397" s="207"/>
      <c r="AD397" s="207"/>
      <c r="AE397" s="207"/>
      <c r="AF397" s="207"/>
      <c r="AG397" s="207" t="s">
        <v>124</v>
      </c>
      <c r="AH397" s="207">
        <v>0</v>
      </c>
      <c r="AI397" s="207"/>
      <c r="AJ397" s="207"/>
      <c r="AK397" s="207"/>
      <c r="AL397" s="207"/>
      <c r="AM397" s="207"/>
      <c r="AN397" s="207"/>
      <c r="AO397" s="207"/>
      <c r="AP397" s="207"/>
      <c r="AQ397" s="207"/>
      <c r="AR397" s="207"/>
      <c r="AS397" s="207"/>
      <c r="AT397" s="207"/>
      <c r="AU397" s="207"/>
      <c r="AV397" s="207"/>
      <c r="AW397" s="207"/>
      <c r="AX397" s="207"/>
      <c r="AY397" s="207"/>
      <c r="AZ397" s="207"/>
      <c r="BA397" s="207"/>
      <c r="BB397" s="207"/>
      <c r="BC397" s="207"/>
      <c r="BD397" s="207"/>
      <c r="BE397" s="207"/>
      <c r="BF397" s="207"/>
      <c r="BG397" s="207"/>
      <c r="BH397" s="207"/>
    </row>
    <row r="398" spans="1:60" outlineLevel="1" x14ac:dyDescent="0.2">
      <c r="A398" s="214"/>
      <c r="B398" s="215"/>
      <c r="C398" s="241" t="s">
        <v>384</v>
      </c>
      <c r="D398" s="217"/>
      <c r="E398" s="218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07"/>
      <c r="Z398" s="207"/>
      <c r="AA398" s="207"/>
      <c r="AB398" s="207"/>
      <c r="AC398" s="207"/>
      <c r="AD398" s="207"/>
      <c r="AE398" s="207"/>
      <c r="AF398" s="207"/>
      <c r="AG398" s="207" t="s">
        <v>124</v>
      </c>
      <c r="AH398" s="207">
        <v>0</v>
      </c>
      <c r="AI398" s="207"/>
      <c r="AJ398" s="207"/>
      <c r="AK398" s="207"/>
      <c r="AL398" s="207"/>
      <c r="AM398" s="207"/>
      <c r="AN398" s="207"/>
      <c r="AO398" s="207"/>
      <c r="AP398" s="207"/>
      <c r="AQ398" s="207"/>
      <c r="AR398" s="207"/>
      <c r="AS398" s="207"/>
      <c r="AT398" s="207"/>
      <c r="AU398" s="207"/>
      <c r="AV398" s="207"/>
      <c r="AW398" s="207"/>
      <c r="AX398" s="207"/>
      <c r="AY398" s="207"/>
      <c r="AZ398" s="207"/>
      <c r="BA398" s="207"/>
      <c r="BB398" s="207"/>
      <c r="BC398" s="207"/>
      <c r="BD398" s="207"/>
      <c r="BE398" s="207"/>
      <c r="BF398" s="207"/>
      <c r="BG398" s="207"/>
      <c r="BH398" s="207"/>
    </row>
    <row r="399" spans="1:60" outlineLevel="1" x14ac:dyDescent="0.2">
      <c r="A399" s="214"/>
      <c r="B399" s="215"/>
      <c r="C399" s="241" t="s">
        <v>388</v>
      </c>
      <c r="D399" s="217"/>
      <c r="E399" s="218">
        <v>15189.9552</v>
      </c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07"/>
      <c r="Z399" s="207"/>
      <c r="AA399" s="207"/>
      <c r="AB399" s="207"/>
      <c r="AC399" s="207"/>
      <c r="AD399" s="207"/>
      <c r="AE399" s="207"/>
      <c r="AF399" s="207"/>
      <c r="AG399" s="207" t="s">
        <v>124</v>
      </c>
      <c r="AH399" s="207">
        <v>0</v>
      </c>
      <c r="AI399" s="207"/>
      <c r="AJ399" s="207"/>
      <c r="AK399" s="207"/>
      <c r="AL399" s="207"/>
      <c r="AM399" s="207"/>
      <c r="AN399" s="207"/>
      <c r="AO399" s="207"/>
      <c r="AP399" s="207"/>
      <c r="AQ399" s="207"/>
      <c r="AR399" s="207"/>
      <c r="AS399" s="207"/>
      <c r="AT399" s="207"/>
      <c r="AU399" s="207"/>
      <c r="AV399" s="207"/>
      <c r="AW399" s="207"/>
      <c r="AX399" s="207"/>
      <c r="AY399" s="207"/>
      <c r="AZ399" s="207"/>
      <c r="BA399" s="207"/>
      <c r="BB399" s="207"/>
      <c r="BC399" s="207"/>
      <c r="BD399" s="207"/>
      <c r="BE399" s="207"/>
      <c r="BF399" s="207"/>
      <c r="BG399" s="207"/>
      <c r="BH399" s="207"/>
    </row>
    <row r="400" spans="1:60" outlineLevel="1" x14ac:dyDescent="0.2">
      <c r="A400" s="214"/>
      <c r="B400" s="215"/>
      <c r="C400" s="242"/>
      <c r="D400" s="233"/>
      <c r="E400" s="233"/>
      <c r="F400" s="233"/>
      <c r="G400" s="233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07"/>
      <c r="Z400" s="207"/>
      <c r="AA400" s="207"/>
      <c r="AB400" s="207"/>
      <c r="AC400" s="207"/>
      <c r="AD400" s="207"/>
      <c r="AE400" s="207"/>
      <c r="AF400" s="207"/>
      <c r="AG400" s="207" t="s">
        <v>125</v>
      </c>
      <c r="AH400" s="207"/>
      <c r="AI400" s="207"/>
      <c r="AJ400" s="207"/>
      <c r="AK400" s="207"/>
      <c r="AL400" s="207"/>
      <c r="AM400" s="207"/>
      <c r="AN400" s="207"/>
      <c r="AO400" s="207"/>
      <c r="AP400" s="207"/>
      <c r="AQ400" s="207"/>
      <c r="AR400" s="207"/>
      <c r="AS400" s="207"/>
      <c r="AT400" s="207"/>
      <c r="AU400" s="207"/>
      <c r="AV400" s="207"/>
      <c r="AW400" s="207"/>
      <c r="AX400" s="207"/>
      <c r="AY400" s="207"/>
      <c r="AZ400" s="207"/>
      <c r="BA400" s="207"/>
      <c r="BB400" s="207"/>
      <c r="BC400" s="207"/>
      <c r="BD400" s="207"/>
      <c r="BE400" s="207"/>
      <c r="BF400" s="207"/>
      <c r="BG400" s="207"/>
      <c r="BH400" s="207"/>
    </row>
    <row r="401" spans="1:60" outlineLevel="1" x14ac:dyDescent="0.2">
      <c r="A401" s="226">
        <v>59</v>
      </c>
      <c r="B401" s="227" t="s">
        <v>389</v>
      </c>
      <c r="C401" s="240" t="s">
        <v>390</v>
      </c>
      <c r="D401" s="228" t="s">
        <v>371</v>
      </c>
      <c r="E401" s="229">
        <v>1687.7728</v>
      </c>
      <c r="F401" s="230"/>
      <c r="G401" s="231">
        <f>ROUND(E401*F401,2)</f>
        <v>0</v>
      </c>
      <c r="H401" s="230"/>
      <c r="I401" s="231">
        <f>ROUND(E401*H401,2)</f>
        <v>0</v>
      </c>
      <c r="J401" s="230"/>
      <c r="K401" s="231">
        <f>ROUND(E401*J401,2)</f>
        <v>0</v>
      </c>
      <c r="L401" s="231">
        <v>21</v>
      </c>
      <c r="M401" s="231">
        <f>G401*(1+L401/100)</f>
        <v>0</v>
      </c>
      <c r="N401" s="231">
        <v>0</v>
      </c>
      <c r="O401" s="231">
        <f>ROUND(E401*N401,2)</f>
        <v>0</v>
      </c>
      <c r="P401" s="231">
        <v>0</v>
      </c>
      <c r="Q401" s="231">
        <f>ROUND(E401*P401,2)</f>
        <v>0</v>
      </c>
      <c r="R401" s="231" t="s">
        <v>362</v>
      </c>
      <c r="S401" s="231" t="s">
        <v>120</v>
      </c>
      <c r="T401" s="232" t="s">
        <v>172</v>
      </c>
      <c r="U401" s="216">
        <v>0.94199999999999995</v>
      </c>
      <c r="V401" s="216">
        <f>ROUND(E401*U401,2)</f>
        <v>1589.88</v>
      </c>
      <c r="W401" s="216"/>
      <c r="X401" s="216" t="s">
        <v>380</v>
      </c>
      <c r="Y401" s="207"/>
      <c r="Z401" s="207"/>
      <c r="AA401" s="207"/>
      <c r="AB401" s="207"/>
      <c r="AC401" s="207"/>
      <c r="AD401" s="207"/>
      <c r="AE401" s="207"/>
      <c r="AF401" s="207"/>
      <c r="AG401" s="207" t="s">
        <v>381</v>
      </c>
      <c r="AH401" s="207"/>
      <c r="AI401" s="207"/>
      <c r="AJ401" s="207"/>
      <c r="AK401" s="207"/>
      <c r="AL401" s="207"/>
      <c r="AM401" s="207"/>
      <c r="AN401" s="207"/>
      <c r="AO401" s="207"/>
      <c r="AP401" s="207"/>
      <c r="AQ401" s="207"/>
      <c r="AR401" s="207"/>
      <c r="AS401" s="207"/>
      <c r="AT401" s="207"/>
      <c r="AU401" s="207"/>
      <c r="AV401" s="207"/>
      <c r="AW401" s="207"/>
      <c r="AX401" s="207"/>
      <c r="AY401" s="207"/>
      <c r="AZ401" s="207"/>
      <c r="BA401" s="207"/>
      <c r="BB401" s="207"/>
      <c r="BC401" s="207"/>
      <c r="BD401" s="207"/>
      <c r="BE401" s="207"/>
      <c r="BF401" s="207"/>
      <c r="BG401" s="207"/>
      <c r="BH401" s="207"/>
    </row>
    <row r="402" spans="1:60" outlineLevel="1" x14ac:dyDescent="0.2">
      <c r="A402" s="214"/>
      <c r="B402" s="215"/>
      <c r="C402" s="244" t="s">
        <v>391</v>
      </c>
      <c r="D402" s="236"/>
      <c r="E402" s="236"/>
      <c r="F402" s="236"/>
      <c r="G402" s="23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07"/>
      <c r="Z402" s="207"/>
      <c r="AA402" s="207"/>
      <c r="AB402" s="207"/>
      <c r="AC402" s="207"/>
      <c r="AD402" s="207"/>
      <c r="AE402" s="207"/>
      <c r="AF402" s="207"/>
      <c r="AG402" s="207" t="s">
        <v>136</v>
      </c>
      <c r="AH402" s="207"/>
      <c r="AI402" s="207"/>
      <c r="AJ402" s="207"/>
      <c r="AK402" s="207"/>
      <c r="AL402" s="207"/>
      <c r="AM402" s="207"/>
      <c r="AN402" s="207"/>
      <c r="AO402" s="207"/>
      <c r="AP402" s="207"/>
      <c r="AQ402" s="207"/>
      <c r="AR402" s="207"/>
      <c r="AS402" s="207"/>
      <c r="AT402" s="207"/>
      <c r="AU402" s="207"/>
      <c r="AV402" s="207"/>
      <c r="AW402" s="207"/>
      <c r="AX402" s="207"/>
      <c r="AY402" s="207"/>
      <c r="AZ402" s="207"/>
      <c r="BA402" s="207"/>
      <c r="BB402" s="207"/>
      <c r="BC402" s="207"/>
      <c r="BD402" s="207"/>
      <c r="BE402" s="207"/>
      <c r="BF402" s="207"/>
      <c r="BG402" s="207"/>
      <c r="BH402" s="207"/>
    </row>
    <row r="403" spans="1:60" outlineLevel="1" x14ac:dyDescent="0.2">
      <c r="A403" s="214"/>
      <c r="B403" s="215"/>
      <c r="C403" s="241" t="s">
        <v>383</v>
      </c>
      <c r="D403" s="217"/>
      <c r="E403" s="218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07"/>
      <c r="Z403" s="207"/>
      <c r="AA403" s="207"/>
      <c r="AB403" s="207"/>
      <c r="AC403" s="207"/>
      <c r="AD403" s="207"/>
      <c r="AE403" s="207"/>
      <c r="AF403" s="207"/>
      <c r="AG403" s="207" t="s">
        <v>124</v>
      </c>
      <c r="AH403" s="207">
        <v>0</v>
      </c>
      <c r="AI403" s="207"/>
      <c r="AJ403" s="207"/>
      <c r="AK403" s="207"/>
      <c r="AL403" s="207"/>
      <c r="AM403" s="207"/>
      <c r="AN403" s="207"/>
      <c r="AO403" s="207"/>
      <c r="AP403" s="207"/>
      <c r="AQ403" s="207"/>
      <c r="AR403" s="207"/>
      <c r="AS403" s="207"/>
      <c r="AT403" s="207"/>
      <c r="AU403" s="207"/>
      <c r="AV403" s="207"/>
      <c r="AW403" s="207"/>
      <c r="AX403" s="207"/>
      <c r="AY403" s="207"/>
      <c r="AZ403" s="207"/>
      <c r="BA403" s="207"/>
      <c r="BB403" s="207"/>
      <c r="BC403" s="207"/>
      <c r="BD403" s="207"/>
      <c r="BE403" s="207"/>
      <c r="BF403" s="207"/>
      <c r="BG403" s="207"/>
      <c r="BH403" s="207"/>
    </row>
    <row r="404" spans="1:60" outlineLevel="1" x14ac:dyDescent="0.2">
      <c r="A404" s="214"/>
      <c r="B404" s="215"/>
      <c r="C404" s="241" t="s">
        <v>384</v>
      </c>
      <c r="D404" s="217"/>
      <c r="E404" s="218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07"/>
      <c r="Z404" s="207"/>
      <c r="AA404" s="207"/>
      <c r="AB404" s="207"/>
      <c r="AC404" s="207"/>
      <c r="AD404" s="207"/>
      <c r="AE404" s="207"/>
      <c r="AF404" s="207"/>
      <c r="AG404" s="207" t="s">
        <v>124</v>
      </c>
      <c r="AH404" s="207">
        <v>0</v>
      </c>
      <c r="AI404" s="207"/>
      <c r="AJ404" s="207"/>
      <c r="AK404" s="207"/>
      <c r="AL404" s="207"/>
      <c r="AM404" s="207"/>
      <c r="AN404" s="207"/>
      <c r="AO404" s="207"/>
      <c r="AP404" s="207"/>
      <c r="AQ404" s="207"/>
      <c r="AR404" s="207"/>
      <c r="AS404" s="207"/>
      <c r="AT404" s="207"/>
      <c r="AU404" s="207"/>
      <c r="AV404" s="207"/>
      <c r="AW404" s="207"/>
      <c r="AX404" s="207"/>
      <c r="AY404" s="207"/>
      <c r="AZ404" s="207"/>
      <c r="BA404" s="207"/>
      <c r="BB404" s="207"/>
      <c r="BC404" s="207"/>
      <c r="BD404" s="207"/>
      <c r="BE404" s="207"/>
      <c r="BF404" s="207"/>
      <c r="BG404" s="207"/>
      <c r="BH404" s="207"/>
    </row>
    <row r="405" spans="1:60" outlineLevel="1" x14ac:dyDescent="0.2">
      <c r="A405" s="214"/>
      <c r="B405" s="215"/>
      <c r="C405" s="241" t="s">
        <v>385</v>
      </c>
      <c r="D405" s="217"/>
      <c r="E405" s="218">
        <v>1687.7728</v>
      </c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07"/>
      <c r="Z405" s="207"/>
      <c r="AA405" s="207"/>
      <c r="AB405" s="207"/>
      <c r="AC405" s="207"/>
      <c r="AD405" s="207"/>
      <c r="AE405" s="207"/>
      <c r="AF405" s="207"/>
      <c r="AG405" s="207" t="s">
        <v>124</v>
      </c>
      <c r="AH405" s="207">
        <v>0</v>
      </c>
      <c r="AI405" s="207"/>
      <c r="AJ405" s="207"/>
      <c r="AK405" s="207"/>
      <c r="AL405" s="207"/>
      <c r="AM405" s="207"/>
      <c r="AN405" s="207"/>
      <c r="AO405" s="207"/>
      <c r="AP405" s="207"/>
      <c r="AQ405" s="207"/>
      <c r="AR405" s="207"/>
      <c r="AS405" s="207"/>
      <c r="AT405" s="207"/>
      <c r="AU405" s="207"/>
      <c r="AV405" s="207"/>
      <c r="AW405" s="207"/>
      <c r="AX405" s="207"/>
      <c r="AY405" s="207"/>
      <c r="AZ405" s="207"/>
      <c r="BA405" s="207"/>
      <c r="BB405" s="207"/>
      <c r="BC405" s="207"/>
      <c r="BD405" s="207"/>
      <c r="BE405" s="207"/>
      <c r="BF405" s="207"/>
      <c r="BG405" s="207"/>
      <c r="BH405" s="207"/>
    </row>
    <row r="406" spans="1:60" outlineLevel="1" x14ac:dyDescent="0.2">
      <c r="A406" s="214"/>
      <c r="B406" s="215"/>
      <c r="C406" s="242"/>
      <c r="D406" s="233"/>
      <c r="E406" s="233"/>
      <c r="F406" s="233"/>
      <c r="G406" s="233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07"/>
      <c r="Z406" s="207"/>
      <c r="AA406" s="207"/>
      <c r="AB406" s="207"/>
      <c r="AC406" s="207"/>
      <c r="AD406" s="207"/>
      <c r="AE406" s="207"/>
      <c r="AF406" s="207"/>
      <c r="AG406" s="207" t="s">
        <v>125</v>
      </c>
      <c r="AH406" s="207"/>
      <c r="AI406" s="207"/>
      <c r="AJ406" s="207"/>
      <c r="AK406" s="207"/>
      <c r="AL406" s="207"/>
      <c r="AM406" s="207"/>
      <c r="AN406" s="207"/>
      <c r="AO406" s="207"/>
      <c r="AP406" s="207"/>
      <c r="AQ406" s="207"/>
      <c r="AR406" s="207"/>
      <c r="AS406" s="207"/>
      <c r="AT406" s="207"/>
      <c r="AU406" s="207"/>
      <c r="AV406" s="207"/>
      <c r="AW406" s="207"/>
      <c r="AX406" s="207"/>
      <c r="AY406" s="207"/>
      <c r="AZ406" s="207"/>
      <c r="BA406" s="207"/>
      <c r="BB406" s="207"/>
      <c r="BC406" s="207"/>
      <c r="BD406" s="207"/>
      <c r="BE406" s="207"/>
      <c r="BF406" s="207"/>
      <c r="BG406" s="207"/>
      <c r="BH406" s="207"/>
    </row>
    <row r="407" spans="1:60" outlineLevel="1" x14ac:dyDescent="0.2">
      <c r="A407" s="226">
        <v>60</v>
      </c>
      <c r="B407" s="227" t="s">
        <v>392</v>
      </c>
      <c r="C407" s="240" t="s">
        <v>393</v>
      </c>
      <c r="D407" s="228" t="s">
        <v>371</v>
      </c>
      <c r="E407" s="229">
        <v>1097.05232</v>
      </c>
      <c r="F407" s="230"/>
      <c r="G407" s="231">
        <f>ROUND(E407*F407,2)</f>
        <v>0</v>
      </c>
      <c r="H407" s="230"/>
      <c r="I407" s="231">
        <f>ROUND(E407*H407,2)</f>
        <v>0</v>
      </c>
      <c r="J407" s="230"/>
      <c r="K407" s="231">
        <f>ROUND(E407*J407,2)</f>
        <v>0</v>
      </c>
      <c r="L407" s="231">
        <v>21</v>
      </c>
      <c r="M407" s="231">
        <f>G407*(1+L407/100)</f>
        <v>0</v>
      </c>
      <c r="N407" s="231">
        <v>0</v>
      </c>
      <c r="O407" s="231">
        <f>ROUND(E407*N407,2)</f>
        <v>0</v>
      </c>
      <c r="P407" s="231">
        <v>0</v>
      </c>
      <c r="Q407" s="231">
        <f>ROUND(E407*P407,2)</f>
        <v>0</v>
      </c>
      <c r="R407" s="231" t="s">
        <v>362</v>
      </c>
      <c r="S407" s="231" t="s">
        <v>120</v>
      </c>
      <c r="T407" s="232" t="s">
        <v>394</v>
      </c>
      <c r="U407" s="216">
        <v>0</v>
      </c>
      <c r="V407" s="216">
        <f>ROUND(E407*U407,2)</f>
        <v>0</v>
      </c>
      <c r="W407" s="216"/>
      <c r="X407" s="216" t="s">
        <v>380</v>
      </c>
      <c r="Y407" s="207"/>
      <c r="Z407" s="207"/>
      <c r="AA407" s="207"/>
      <c r="AB407" s="207"/>
      <c r="AC407" s="207"/>
      <c r="AD407" s="207"/>
      <c r="AE407" s="207"/>
      <c r="AF407" s="207"/>
      <c r="AG407" s="207" t="s">
        <v>381</v>
      </c>
      <c r="AH407" s="207"/>
      <c r="AI407" s="207"/>
      <c r="AJ407" s="207"/>
      <c r="AK407" s="207"/>
      <c r="AL407" s="207"/>
      <c r="AM407" s="207"/>
      <c r="AN407" s="207"/>
      <c r="AO407" s="207"/>
      <c r="AP407" s="207"/>
      <c r="AQ407" s="207"/>
      <c r="AR407" s="207"/>
      <c r="AS407" s="207"/>
      <c r="AT407" s="207"/>
      <c r="AU407" s="207"/>
      <c r="AV407" s="207"/>
      <c r="AW407" s="207"/>
      <c r="AX407" s="207"/>
      <c r="AY407" s="207"/>
      <c r="AZ407" s="207"/>
      <c r="BA407" s="207"/>
      <c r="BB407" s="207"/>
      <c r="BC407" s="207"/>
      <c r="BD407" s="207"/>
      <c r="BE407" s="207"/>
      <c r="BF407" s="207"/>
      <c r="BG407" s="207"/>
      <c r="BH407" s="207"/>
    </row>
    <row r="408" spans="1:60" outlineLevel="1" x14ac:dyDescent="0.2">
      <c r="A408" s="214"/>
      <c r="B408" s="215"/>
      <c r="C408" s="241" t="s">
        <v>383</v>
      </c>
      <c r="D408" s="217"/>
      <c r="E408" s="218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07"/>
      <c r="Z408" s="207"/>
      <c r="AA408" s="207"/>
      <c r="AB408" s="207"/>
      <c r="AC408" s="207"/>
      <c r="AD408" s="207"/>
      <c r="AE408" s="207"/>
      <c r="AF408" s="207"/>
      <c r="AG408" s="207" t="s">
        <v>124</v>
      </c>
      <c r="AH408" s="207">
        <v>0</v>
      </c>
      <c r="AI408" s="207"/>
      <c r="AJ408" s="207"/>
      <c r="AK408" s="207"/>
      <c r="AL408" s="207"/>
      <c r="AM408" s="207"/>
      <c r="AN408" s="207"/>
      <c r="AO408" s="207"/>
      <c r="AP408" s="207"/>
      <c r="AQ408" s="207"/>
      <c r="AR408" s="207"/>
      <c r="AS408" s="207"/>
      <c r="AT408" s="207"/>
      <c r="AU408" s="207"/>
      <c r="AV408" s="207"/>
      <c r="AW408" s="207"/>
      <c r="AX408" s="207"/>
      <c r="AY408" s="207"/>
      <c r="AZ408" s="207"/>
      <c r="BA408" s="207"/>
      <c r="BB408" s="207"/>
      <c r="BC408" s="207"/>
      <c r="BD408" s="207"/>
      <c r="BE408" s="207"/>
      <c r="BF408" s="207"/>
      <c r="BG408" s="207"/>
      <c r="BH408" s="207"/>
    </row>
    <row r="409" spans="1:60" outlineLevel="1" x14ac:dyDescent="0.2">
      <c r="A409" s="214"/>
      <c r="B409" s="215"/>
      <c r="C409" s="241" t="s">
        <v>384</v>
      </c>
      <c r="D409" s="217"/>
      <c r="E409" s="218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07"/>
      <c r="Z409" s="207"/>
      <c r="AA409" s="207"/>
      <c r="AB409" s="207"/>
      <c r="AC409" s="207"/>
      <c r="AD409" s="207"/>
      <c r="AE409" s="207"/>
      <c r="AF409" s="207"/>
      <c r="AG409" s="207" t="s">
        <v>124</v>
      </c>
      <c r="AH409" s="207">
        <v>0</v>
      </c>
      <c r="AI409" s="207"/>
      <c r="AJ409" s="207"/>
      <c r="AK409" s="207"/>
      <c r="AL409" s="207"/>
      <c r="AM409" s="207"/>
      <c r="AN409" s="207"/>
      <c r="AO409" s="207"/>
      <c r="AP409" s="207"/>
      <c r="AQ409" s="207"/>
      <c r="AR409" s="207"/>
      <c r="AS409" s="207"/>
      <c r="AT409" s="207"/>
      <c r="AU409" s="207"/>
      <c r="AV409" s="207"/>
      <c r="AW409" s="207"/>
      <c r="AX409" s="207"/>
      <c r="AY409" s="207"/>
      <c r="AZ409" s="207"/>
      <c r="BA409" s="207"/>
      <c r="BB409" s="207"/>
      <c r="BC409" s="207"/>
      <c r="BD409" s="207"/>
      <c r="BE409" s="207"/>
      <c r="BF409" s="207"/>
      <c r="BG409" s="207"/>
      <c r="BH409" s="207"/>
    </row>
    <row r="410" spans="1:60" outlineLevel="1" x14ac:dyDescent="0.2">
      <c r="A410" s="214"/>
      <c r="B410" s="215"/>
      <c r="C410" s="241" t="s">
        <v>395</v>
      </c>
      <c r="D410" s="217"/>
      <c r="E410" s="218">
        <v>1097.05232</v>
      </c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07"/>
      <c r="Z410" s="207"/>
      <c r="AA410" s="207"/>
      <c r="AB410" s="207"/>
      <c r="AC410" s="207"/>
      <c r="AD410" s="207"/>
      <c r="AE410" s="207"/>
      <c r="AF410" s="207"/>
      <c r="AG410" s="207" t="s">
        <v>124</v>
      </c>
      <c r="AH410" s="207">
        <v>0</v>
      </c>
      <c r="AI410" s="207"/>
      <c r="AJ410" s="207"/>
      <c r="AK410" s="207"/>
      <c r="AL410" s="207"/>
      <c r="AM410" s="207"/>
      <c r="AN410" s="207"/>
      <c r="AO410" s="207"/>
      <c r="AP410" s="207"/>
      <c r="AQ410" s="207"/>
      <c r="AR410" s="207"/>
      <c r="AS410" s="207"/>
      <c r="AT410" s="207"/>
      <c r="AU410" s="207"/>
      <c r="AV410" s="207"/>
      <c r="AW410" s="207"/>
      <c r="AX410" s="207"/>
      <c r="AY410" s="207"/>
      <c r="AZ410" s="207"/>
      <c r="BA410" s="207"/>
      <c r="BB410" s="207"/>
      <c r="BC410" s="207"/>
      <c r="BD410" s="207"/>
      <c r="BE410" s="207"/>
      <c r="BF410" s="207"/>
      <c r="BG410" s="207"/>
      <c r="BH410" s="207"/>
    </row>
    <row r="411" spans="1:60" outlineLevel="1" x14ac:dyDescent="0.2">
      <c r="A411" s="214"/>
      <c r="B411" s="215"/>
      <c r="C411" s="242"/>
      <c r="D411" s="233"/>
      <c r="E411" s="233"/>
      <c r="F411" s="233"/>
      <c r="G411" s="233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07"/>
      <c r="Z411" s="207"/>
      <c r="AA411" s="207"/>
      <c r="AB411" s="207"/>
      <c r="AC411" s="207"/>
      <c r="AD411" s="207"/>
      <c r="AE411" s="207"/>
      <c r="AF411" s="207"/>
      <c r="AG411" s="207" t="s">
        <v>125</v>
      </c>
      <c r="AH411" s="207"/>
      <c r="AI411" s="207"/>
      <c r="AJ411" s="207"/>
      <c r="AK411" s="207"/>
      <c r="AL411" s="207"/>
      <c r="AM411" s="207"/>
      <c r="AN411" s="207"/>
      <c r="AO411" s="207"/>
      <c r="AP411" s="207"/>
      <c r="AQ411" s="207"/>
      <c r="AR411" s="207"/>
      <c r="AS411" s="207"/>
      <c r="AT411" s="207"/>
      <c r="AU411" s="207"/>
      <c r="AV411" s="207"/>
      <c r="AW411" s="207"/>
      <c r="AX411" s="207"/>
      <c r="AY411" s="207"/>
      <c r="AZ411" s="207"/>
      <c r="BA411" s="207"/>
      <c r="BB411" s="207"/>
      <c r="BC411" s="207"/>
      <c r="BD411" s="207"/>
      <c r="BE411" s="207"/>
      <c r="BF411" s="207"/>
      <c r="BG411" s="207"/>
      <c r="BH411" s="207"/>
    </row>
    <row r="412" spans="1:60" outlineLevel="1" x14ac:dyDescent="0.2">
      <c r="A412" s="226">
        <v>61</v>
      </c>
      <c r="B412" s="227" t="s">
        <v>396</v>
      </c>
      <c r="C412" s="240" t="s">
        <v>397</v>
      </c>
      <c r="D412" s="228" t="s">
        <v>371</v>
      </c>
      <c r="E412" s="229">
        <v>590.72047999999995</v>
      </c>
      <c r="F412" s="230"/>
      <c r="G412" s="231">
        <f>ROUND(E412*F412,2)</f>
        <v>0</v>
      </c>
      <c r="H412" s="230"/>
      <c r="I412" s="231">
        <f>ROUND(E412*H412,2)</f>
        <v>0</v>
      </c>
      <c r="J412" s="230"/>
      <c r="K412" s="231">
        <f>ROUND(E412*J412,2)</f>
        <v>0</v>
      </c>
      <c r="L412" s="231">
        <v>21</v>
      </c>
      <c r="M412" s="231">
        <f>G412*(1+L412/100)</f>
        <v>0</v>
      </c>
      <c r="N412" s="231">
        <v>0</v>
      </c>
      <c r="O412" s="231">
        <f>ROUND(E412*N412,2)</f>
        <v>0</v>
      </c>
      <c r="P412" s="231">
        <v>0</v>
      </c>
      <c r="Q412" s="231">
        <f>ROUND(E412*P412,2)</f>
        <v>0</v>
      </c>
      <c r="R412" s="231" t="s">
        <v>362</v>
      </c>
      <c r="S412" s="231" t="s">
        <v>120</v>
      </c>
      <c r="T412" s="232" t="s">
        <v>172</v>
      </c>
      <c r="U412" s="216">
        <v>0</v>
      </c>
      <c r="V412" s="216">
        <f>ROUND(E412*U412,2)</f>
        <v>0</v>
      </c>
      <c r="W412" s="216"/>
      <c r="X412" s="216" t="s">
        <v>380</v>
      </c>
      <c r="Y412" s="207"/>
      <c r="Z412" s="207"/>
      <c r="AA412" s="207"/>
      <c r="AB412" s="207"/>
      <c r="AC412" s="207"/>
      <c r="AD412" s="207"/>
      <c r="AE412" s="207"/>
      <c r="AF412" s="207"/>
      <c r="AG412" s="207" t="s">
        <v>381</v>
      </c>
      <c r="AH412" s="207"/>
      <c r="AI412" s="207"/>
      <c r="AJ412" s="207"/>
      <c r="AK412" s="207"/>
      <c r="AL412" s="207"/>
      <c r="AM412" s="207"/>
      <c r="AN412" s="207"/>
      <c r="AO412" s="207"/>
      <c r="AP412" s="207"/>
      <c r="AQ412" s="207"/>
      <c r="AR412" s="207"/>
      <c r="AS412" s="207"/>
      <c r="AT412" s="207"/>
      <c r="AU412" s="207"/>
      <c r="AV412" s="207"/>
      <c r="AW412" s="207"/>
      <c r="AX412" s="207"/>
      <c r="AY412" s="207"/>
      <c r="AZ412" s="207"/>
      <c r="BA412" s="207"/>
      <c r="BB412" s="207"/>
      <c r="BC412" s="207"/>
      <c r="BD412" s="207"/>
      <c r="BE412" s="207"/>
      <c r="BF412" s="207"/>
      <c r="BG412" s="207"/>
      <c r="BH412" s="207"/>
    </row>
    <row r="413" spans="1:60" outlineLevel="1" x14ac:dyDescent="0.2">
      <c r="A413" s="214"/>
      <c r="B413" s="215"/>
      <c r="C413" s="241" t="s">
        <v>383</v>
      </c>
      <c r="D413" s="217"/>
      <c r="E413" s="218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07"/>
      <c r="Z413" s="207"/>
      <c r="AA413" s="207"/>
      <c r="AB413" s="207"/>
      <c r="AC413" s="207"/>
      <c r="AD413" s="207"/>
      <c r="AE413" s="207"/>
      <c r="AF413" s="207"/>
      <c r="AG413" s="207" t="s">
        <v>124</v>
      </c>
      <c r="AH413" s="207">
        <v>0</v>
      </c>
      <c r="AI413" s="207"/>
      <c r="AJ413" s="207"/>
      <c r="AK413" s="207"/>
      <c r="AL413" s="207"/>
      <c r="AM413" s="207"/>
      <c r="AN413" s="207"/>
      <c r="AO413" s="207"/>
      <c r="AP413" s="207"/>
      <c r="AQ413" s="207"/>
      <c r="AR413" s="207"/>
      <c r="AS413" s="207"/>
      <c r="AT413" s="207"/>
      <c r="AU413" s="207"/>
      <c r="AV413" s="207"/>
      <c r="AW413" s="207"/>
      <c r="AX413" s="207"/>
      <c r="AY413" s="207"/>
      <c r="AZ413" s="207"/>
      <c r="BA413" s="207"/>
      <c r="BB413" s="207"/>
      <c r="BC413" s="207"/>
      <c r="BD413" s="207"/>
      <c r="BE413" s="207"/>
      <c r="BF413" s="207"/>
      <c r="BG413" s="207"/>
      <c r="BH413" s="207"/>
    </row>
    <row r="414" spans="1:60" outlineLevel="1" x14ac:dyDescent="0.2">
      <c r="A414" s="214"/>
      <c r="B414" s="215"/>
      <c r="C414" s="241" t="s">
        <v>384</v>
      </c>
      <c r="D414" s="217"/>
      <c r="E414" s="218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07"/>
      <c r="Z414" s="207"/>
      <c r="AA414" s="207"/>
      <c r="AB414" s="207"/>
      <c r="AC414" s="207"/>
      <c r="AD414" s="207"/>
      <c r="AE414" s="207"/>
      <c r="AF414" s="207"/>
      <c r="AG414" s="207" t="s">
        <v>124</v>
      </c>
      <c r="AH414" s="207">
        <v>0</v>
      </c>
      <c r="AI414" s="207"/>
      <c r="AJ414" s="207"/>
      <c r="AK414" s="207"/>
      <c r="AL414" s="207"/>
      <c r="AM414" s="207"/>
      <c r="AN414" s="207"/>
      <c r="AO414" s="207"/>
      <c r="AP414" s="207"/>
      <c r="AQ414" s="207"/>
      <c r="AR414" s="207"/>
      <c r="AS414" s="207"/>
      <c r="AT414" s="207"/>
      <c r="AU414" s="207"/>
      <c r="AV414" s="207"/>
      <c r="AW414" s="207"/>
      <c r="AX414" s="207"/>
      <c r="AY414" s="207"/>
      <c r="AZ414" s="207"/>
      <c r="BA414" s="207"/>
      <c r="BB414" s="207"/>
      <c r="BC414" s="207"/>
      <c r="BD414" s="207"/>
      <c r="BE414" s="207"/>
      <c r="BF414" s="207"/>
      <c r="BG414" s="207"/>
      <c r="BH414" s="207"/>
    </row>
    <row r="415" spans="1:60" outlineLevel="1" x14ac:dyDescent="0.2">
      <c r="A415" s="214"/>
      <c r="B415" s="215"/>
      <c r="C415" s="241" t="s">
        <v>398</v>
      </c>
      <c r="D415" s="217"/>
      <c r="E415" s="218">
        <v>590.72047999999995</v>
      </c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07"/>
      <c r="Z415" s="207"/>
      <c r="AA415" s="207"/>
      <c r="AB415" s="207"/>
      <c r="AC415" s="207"/>
      <c r="AD415" s="207"/>
      <c r="AE415" s="207"/>
      <c r="AF415" s="207"/>
      <c r="AG415" s="207" t="s">
        <v>124</v>
      </c>
      <c r="AH415" s="207">
        <v>0</v>
      </c>
      <c r="AI415" s="207"/>
      <c r="AJ415" s="207"/>
      <c r="AK415" s="207"/>
      <c r="AL415" s="207"/>
      <c r="AM415" s="207"/>
      <c r="AN415" s="207"/>
      <c r="AO415" s="207"/>
      <c r="AP415" s="207"/>
      <c r="AQ415" s="207"/>
      <c r="AR415" s="207"/>
      <c r="AS415" s="207"/>
      <c r="AT415" s="207"/>
      <c r="AU415" s="207"/>
      <c r="AV415" s="207"/>
      <c r="AW415" s="207"/>
      <c r="AX415" s="207"/>
      <c r="AY415" s="207"/>
      <c r="AZ415" s="207"/>
      <c r="BA415" s="207"/>
      <c r="BB415" s="207"/>
      <c r="BC415" s="207"/>
      <c r="BD415" s="207"/>
      <c r="BE415" s="207"/>
      <c r="BF415" s="207"/>
      <c r="BG415" s="207"/>
      <c r="BH415" s="207"/>
    </row>
    <row r="416" spans="1:60" outlineLevel="1" x14ac:dyDescent="0.2">
      <c r="A416" s="214"/>
      <c r="B416" s="215"/>
      <c r="C416" s="242"/>
      <c r="D416" s="233"/>
      <c r="E416" s="233"/>
      <c r="F416" s="233"/>
      <c r="G416" s="233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07"/>
      <c r="Z416" s="207"/>
      <c r="AA416" s="207"/>
      <c r="AB416" s="207"/>
      <c r="AC416" s="207"/>
      <c r="AD416" s="207"/>
      <c r="AE416" s="207"/>
      <c r="AF416" s="207"/>
      <c r="AG416" s="207" t="s">
        <v>125</v>
      </c>
      <c r="AH416" s="207"/>
      <c r="AI416" s="207"/>
      <c r="AJ416" s="207"/>
      <c r="AK416" s="207"/>
      <c r="AL416" s="207"/>
      <c r="AM416" s="207"/>
      <c r="AN416" s="207"/>
      <c r="AO416" s="207"/>
      <c r="AP416" s="207"/>
      <c r="AQ416" s="207"/>
      <c r="AR416" s="207"/>
      <c r="AS416" s="207"/>
      <c r="AT416" s="207"/>
      <c r="AU416" s="207"/>
      <c r="AV416" s="207"/>
      <c r="AW416" s="207"/>
      <c r="AX416" s="207"/>
      <c r="AY416" s="207"/>
      <c r="AZ416" s="207"/>
      <c r="BA416" s="207"/>
      <c r="BB416" s="207"/>
      <c r="BC416" s="207"/>
      <c r="BD416" s="207"/>
      <c r="BE416" s="207"/>
      <c r="BF416" s="207"/>
      <c r="BG416" s="207"/>
      <c r="BH416" s="207"/>
    </row>
    <row r="417" spans="1:33" x14ac:dyDescent="0.2">
      <c r="A417" s="3"/>
      <c r="B417" s="4"/>
      <c r="C417" s="246"/>
      <c r="D417" s="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AE417">
        <v>15</v>
      </c>
      <c r="AF417">
        <v>21</v>
      </c>
    </row>
    <row r="418" spans="1:33" x14ac:dyDescent="0.2">
      <c r="A418" s="210"/>
      <c r="B418" s="211" t="s">
        <v>29</v>
      </c>
      <c r="C418" s="247"/>
      <c r="D418" s="212"/>
      <c r="E418" s="213"/>
      <c r="F418" s="213"/>
      <c r="G418" s="238">
        <f>G8+G27+G109+G119+G263+G342+G345+G382+G389</f>
        <v>0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AE418">
        <f>SUMIF(L7:L416,AE417,G7:G416)</f>
        <v>0</v>
      </c>
      <c r="AF418">
        <f>SUMIF(L7:L416,AF417,G7:G416)</f>
        <v>0</v>
      </c>
      <c r="AG418" t="s">
        <v>146</v>
      </c>
    </row>
    <row r="419" spans="1:33" x14ac:dyDescent="0.2">
      <c r="A419" s="249" t="s">
        <v>399</v>
      </c>
      <c r="B419" s="249"/>
      <c r="C419" s="246"/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33" x14ac:dyDescent="0.2">
      <c r="A420" s="3"/>
      <c r="B420" s="4" t="s">
        <v>400</v>
      </c>
      <c r="C420" s="246" t="s">
        <v>401</v>
      </c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AG420" t="s">
        <v>402</v>
      </c>
    </row>
    <row r="421" spans="1:33" x14ac:dyDescent="0.2">
      <c r="A421" s="3"/>
      <c r="B421" s="4" t="s">
        <v>403</v>
      </c>
      <c r="C421" s="246" t="s">
        <v>404</v>
      </c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AG421" t="s">
        <v>405</v>
      </c>
    </row>
    <row r="422" spans="1:33" x14ac:dyDescent="0.2">
      <c r="A422" s="3"/>
      <c r="B422" s="4"/>
      <c r="C422" s="246" t="s">
        <v>406</v>
      </c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AG422" t="s">
        <v>407</v>
      </c>
    </row>
    <row r="423" spans="1:33" x14ac:dyDescent="0.2">
      <c r="A423" s="3"/>
      <c r="B423" s="4"/>
      <c r="C423" s="246"/>
      <c r="D423" s="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33" x14ac:dyDescent="0.2">
      <c r="C424" s="248"/>
      <c r="D424" s="10"/>
      <c r="AG424" t="s">
        <v>147</v>
      </c>
    </row>
    <row r="425" spans="1:33" x14ac:dyDescent="0.2">
      <c r="D425" s="10"/>
    </row>
    <row r="426" spans="1:33" x14ac:dyDescent="0.2">
      <c r="D426" s="10"/>
    </row>
    <row r="427" spans="1:33" x14ac:dyDescent="0.2">
      <c r="D427" s="10"/>
    </row>
    <row r="428" spans="1:33" x14ac:dyDescent="0.2">
      <c r="D428" s="10"/>
    </row>
    <row r="429" spans="1:33" x14ac:dyDescent="0.2">
      <c r="D429" s="10"/>
    </row>
    <row r="430" spans="1:33" x14ac:dyDescent="0.2">
      <c r="D430" s="10"/>
    </row>
    <row r="431" spans="1:33" x14ac:dyDescent="0.2">
      <c r="D431" s="10"/>
    </row>
    <row r="432" spans="1:33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13" sheet="1"/>
  <mergeCells count="91">
    <mergeCell ref="C406:G406"/>
    <mergeCell ref="C411:G411"/>
    <mergeCell ref="C416:G416"/>
    <mergeCell ref="C384:G384"/>
    <mergeCell ref="C388:G388"/>
    <mergeCell ref="C391:G391"/>
    <mergeCell ref="C395:G395"/>
    <mergeCell ref="C400:G400"/>
    <mergeCell ref="C402:G402"/>
    <mergeCell ref="C368:G368"/>
    <mergeCell ref="C370:G370"/>
    <mergeCell ref="C373:G373"/>
    <mergeCell ref="C375:G375"/>
    <mergeCell ref="C379:G379"/>
    <mergeCell ref="C381:G381"/>
    <mergeCell ref="C344:G344"/>
    <mergeCell ref="C347:G347"/>
    <mergeCell ref="C351:G351"/>
    <mergeCell ref="C355:G355"/>
    <mergeCell ref="C360:G360"/>
    <mergeCell ref="C364:G364"/>
    <mergeCell ref="C319:G319"/>
    <mergeCell ref="C323:G323"/>
    <mergeCell ref="C327:G327"/>
    <mergeCell ref="C331:G331"/>
    <mergeCell ref="C336:G336"/>
    <mergeCell ref="C341:G341"/>
    <mergeCell ref="C298:G298"/>
    <mergeCell ref="C300:G300"/>
    <mergeCell ref="C306:G306"/>
    <mergeCell ref="C308:G308"/>
    <mergeCell ref="C311:G311"/>
    <mergeCell ref="C315:G315"/>
    <mergeCell ref="C280:G280"/>
    <mergeCell ref="C282:G282"/>
    <mergeCell ref="C285:G285"/>
    <mergeCell ref="C287:G287"/>
    <mergeCell ref="C290:G290"/>
    <mergeCell ref="C292:G292"/>
    <mergeCell ref="C249:G249"/>
    <mergeCell ref="C262:G262"/>
    <mergeCell ref="C267:G267"/>
    <mergeCell ref="C271:G271"/>
    <mergeCell ref="C273:G273"/>
    <mergeCell ref="C276:G276"/>
    <mergeCell ref="C215:G215"/>
    <mergeCell ref="C219:G219"/>
    <mergeCell ref="C224:G224"/>
    <mergeCell ref="C229:G229"/>
    <mergeCell ref="C235:G235"/>
    <mergeCell ref="C242:G242"/>
    <mergeCell ref="C188:G188"/>
    <mergeCell ref="C193:G193"/>
    <mergeCell ref="C195:G195"/>
    <mergeCell ref="C204:G204"/>
    <mergeCell ref="C206:G206"/>
    <mergeCell ref="C210:G210"/>
    <mergeCell ref="C164:G164"/>
    <mergeCell ref="C170:G170"/>
    <mergeCell ref="C172:G172"/>
    <mergeCell ref="C176:G176"/>
    <mergeCell ref="C178:G178"/>
    <mergeCell ref="C183:G183"/>
    <mergeCell ref="C118:G118"/>
    <mergeCell ref="C132:G132"/>
    <mergeCell ref="C134:G134"/>
    <mergeCell ref="C143:G143"/>
    <mergeCell ref="C153:G153"/>
    <mergeCell ref="C162:G162"/>
    <mergeCell ref="C100:G100"/>
    <mergeCell ref="C103:G103"/>
    <mergeCell ref="C105:G105"/>
    <mergeCell ref="C108:G108"/>
    <mergeCell ref="C111:G111"/>
    <mergeCell ref="C114:G114"/>
    <mergeCell ref="C70:G70"/>
    <mergeCell ref="C72:G72"/>
    <mergeCell ref="C82:G82"/>
    <mergeCell ref="C84:G84"/>
    <mergeCell ref="C94:G94"/>
    <mergeCell ref="C98:G98"/>
    <mergeCell ref="A1:G1"/>
    <mergeCell ref="C2:G2"/>
    <mergeCell ref="C3:G3"/>
    <mergeCell ref="C4:G4"/>
    <mergeCell ref="A419:B419"/>
    <mergeCell ref="C26:G26"/>
    <mergeCell ref="C29:G29"/>
    <mergeCell ref="C41:G41"/>
    <mergeCell ref="C43:G43"/>
    <mergeCell ref="C55:G5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0" ma:contentTypeDescription="Vytvoří nový dokument" ma:contentTypeScope="" ma:versionID="d15040eef8b155d9e56abb932fccc2cc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009f935d7680f8a6d7d04b51062b9ff6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AF35BB-DE76-49CE-A373-D8B8B67821DB}"/>
</file>

<file path=customXml/itemProps2.xml><?xml version="1.0" encoding="utf-8"?>
<ds:datastoreItem xmlns:ds="http://schemas.openxmlformats.org/officeDocument/2006/customXml" ds:itemID="{FC50FD51-1CC7-47F4-9676-B346DA3D66EC}"/>
</file>

<file path=customXml/itemProps3.xml><?xml version="1.0" encoding="utf-8"?>
<ds:datastoreItem xmlns:ds="http://schemas.openxmlformats.org/officeDocument/2006/customXml" ds:itemID="{9815D404-4153-490C-B558-FDB12C7769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SO 00 Naklady</vt:lpstr>
      <vt:lpstr>SO 01 SO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SO 00 Naklady'!Názvy_tisku</vt:lpstr>
      <vt:lpstr>'SO 01 SO 01 Pol'!Názvy_tisku</vt:lpstr>
      <vt:lpstr>oadresa</vt:lpstr>
      <vt:lpstr>Stavba!Objednatel</vt:lpstr>
      <vt:lpstr>Stavba!Objekt</vt:lpstr>
      <vt:lpstr>'00 SO 00 Naklady'!Oblast_tisku</vt:lpstr>
      <vt:lpstr>'SO 01 SO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2019-05-01T18:40:08Z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